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water management\03. Cash Flow\"/>
    </mc:Choice>
  </mc:AlternateContent>
  <xr:revisionPtr revIDLastSave="0" documentId="8_{05B16A89-CCAD-4A04-A2BC-7F893B63984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'DC21'!$A$1:$AA$43</definedName>
    <definedName name="_xlnm.Print_Area" localSheetId="13">'DC22'!$A$1:$AA$43</definedName>
    <definedName name="_xlnm.Print_Area" localSheetId="17">'DC23'!$A$1:$AA$43</definedName>
    <definedName name="_xlnm.Print_Area" localSheetId="22">'DC24'!$A$1:$AA$43</definedName>
    <definedName name="_xlnm.Print_Area" localSheetId="26">'DC25'!$A$1:$AA$43</definedName>
    <definedName name="_xlnm.Print_Area" localSheetId="32">'DC26'!$A$1:$AA$43</definedName>
    <definedName name="_xlnm.Print_Area" localSheetId="37">'DC27'!$A$1:$AA$43</definedName>
    <definedName name="_xlnm.Print_Area" localSheetId="43">'DC28'!$A$1:$AA$43</definedName>
    <definedName name="_xlnm.Print_Area" localSheetId="48">'DC29'!$A$1:$AA$43</definedName>
    <definedName name="_xlnm.Print_Area" localSheetId="53">'DC43'!$A$1:$AA$43</definedName>
    <definedName name="_xlnm.Print_Area" localSheetId="0">ETH!$A$1:$AA$43</definedName>
    <definedName name="_xlnm.Print_Area" localSheetId="1">'KZN212'!$A$1:$AA$43</definedName>
    <definedName name="_xlnm.Print_Area" localSheetId="2">'KZN213'!$A$1:$AA$43</definedName>
    <definedName name="_xlnm.Print_Area" localSheetId="3">'KZN214'!$A$1:$AA$43</definedName>
    <definedName name="_xlnm.Print_Area" localSheetId="4">'KZN216'!$A$1:$AA$43</definedName>
    <definedName name="_xlnm.Print_Area" localSheetId="6">'KZN221'!$A$1:$AA$43</definedName>
    <definedName name="_xlnm.Print_Area" localSheetId="7">'KZN222'!$A$1:$AA$43</definedName>
    <definedName name="_xlnm.Print_Area" localSheetId="8">'KZN223'!$A$1:$AA$43</definedName>
    <definedName name="_xlnm.Print_Area" localSheetId="9">'KZN224'!$A$1:$AA$43</definedName>
    <definedName name="_xlnm.Print_Area" localSheetId="10">'KZN225'!$A$1:$AA$43</definedName>
    <definedName name="_xlnm.Print_Area" localSheetId="11">'KZN226'!$A$1:$AA$43</definedName>
    <definedName name="_xlnm.Print_Area" localSheetId="12">'KZN227'!$A$1:$AA$43</definedName>
    <definedName name="_xlnm.Print_Area" localSheetId="14">'KZN235'!$A$1:$AA$43</definedName>
    <definedName name="_xlnm.Print_Area" localSheetId="15">'KZN237'!$A$1:$AA$43</definedName>
    <definedName name="_xlnm.Print_Area" localSheetId="16">'KZN238'!$A$1:$AA$43</definedName>
    <definedName name="_xlnm.Print_Area" localSheetId="18">'KZN241'!$A$1:$AA$43</definedName>
    <definedName name="_xlnm.Print_Area" localSheetId="19">'KZN242'!$A$1:$AA$43</definedName>
    <definedName name="_xlnm.Print_Area" localSheetId="20">'KZN244'!$A$1:$AA$43</definedName>
    <definedName name="_xlnm.Print_Area" localSheetId="21">'KZN245'!$A$1:$AA$43</definedName>
    <definedName name="_xlnm.Print_Area" localSheetId="23">'KZN252'!$A$1:$AA$43</definedName>
    <definedName name="_xlnm.Print_Area" localSheetId="24">'KZN253'!$A$1:$AA$43</definedName>
    <definedName name="_xlnm.Print_Area" localSheetId="25">'KZN254'!$A$1:$AA$43</definedName>
    <definedName name="_xlnm.Print_Area" localSheetId="27">'KZN261'!$A$1:$AA$43</definedName>
    <definedName name="_xlnm.Print_Area" localSheetId="28">'KZN262'!$A$1:$AA$43</definedName>
    <definedName name="_xlnm.Print_Area" localSheetId="29">'KZN263'!$A$1:$AA$43</definedName>
    <definedName name="_xlnm.Print_Area" localSheetId="30">'KZN265'!$A$1:$AA$43</definedName>
    <definedName name="_xlnm.Print_Area" localSheetId="31">'KZN266'!$A$1:$AA$43</definedName>
    <definedName name="_xlnm.Print_Area" localSheetId="33">'KZN271'!$A$1:$AA$43</definedName>
    <definedName name="_xlnm.Print_Area" localSheetId="34">'KZN272'!$A$1:$AA$43</definedName>
    <definedName name="_xlnm.Print_Area" localSheetId="35">'KZN275'!$A$1:$AA$43</definedName>
    <definedName name="_xlnm.Print_Area" localSheetId="36">'KZN276'!$A$1:$AA$43</definedName>
    <definedName name="_xlnm.Print_Area" localSheetId="38">'KZN281'!$A$1:$AA$43</definedName>
    <definedName name="_xlnm.Print_Area" localSheetId="39">'KZN282'!$A$1:$AA$43</definedName>
    <definedName name="_xlnm.Print_Area" localSheetId="40">'KZN284'!$A$1:$AA$43</definedName>
    <definedName name="_xlnm.Print_Area" localSheetId="41">'KZN285'!$A$1:$AA$43</definedName>
    <definedName name="_xlnm.Print_Area" localSheetId="42">'KZN286'!$A$1:$AA$43</definedName>
    <definedName name="_xlnm.Print_Area" localSheetId="44">'KZN291'!$A$1:$AA$43</definedName>
    <definedName name="_xlnm.Print_Area" localSheetId="45">'KZN292'!$A$1:$AA$43</definedName>
    <definedName name="_xlnm.Print_Area" localSheetId="46">'KZN293'!$A$1:$AA$43</definedName>
    <definedName name="_xlnm.Print_Area" localSheetId="47">'KZN294'!$A$1:$AA$43</definedName>
    <definedName name="_xlnm.Print_Area" localSheetId="49">'KZN433'!$A$1:$AA$43</definedName>
    <definedName name="_xlnm.Print_Area" localSheetId="50">'KZN434'!$A$1:$AA$43</definedName>
    <definedName name="_xlnm.Print_Area" localSheetId="51">'KZN435'!$A$1:$AA$43</definedName>
    <definedName name="_xlnm.Print_Area" localSheetId="52">'KZN436'!$A$1:$AA$43</definedName>
    <definedName name="_xlnm.Print_Area" localSheetId="54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Z39" i="4"/>
  <c r="Y39" i="4"/>
  <c r="Z39" i="5"/>
  <c r="Z39" i="6"/>
  <c r="Y39" i="6"/>
  <c r="Z39" i="7"/>
  <c r="Z39" i="8"/>
  <c r="Z39" i="9"/>
  <c r="Y39" i="9"/>
  <c r="Z39" i="10"/>
  <c r="Y39" i="10"/>
  <c r="Z39" i="11"/>
  <c r="Z39" i="12"/>
  <c r="Z39" i="13"/>
  <c r="Y39" i="13"/>
  <c r="Z39" i="14"/>
  <c r="Y39" i="14"/>
  <c r="Z39" i="15"/>
  <c r="Z39" i="16"/>
  <c r="Y39" i="16"/>
  <c r="Z39" i="17"/>
  <c r="Z39" i="18"/>
  <c r="Y39" i="18"/>
  <c r="Z39" i="19"/>
  <c r="Z39" i="20"/>
  <c r="Z39" i="21"/>
  <c r="Z39" i="22"/>
  <c r="Y39" i="22"/>
  <c r="Z39" i="23"/>
  <c r="Z39" i="24"/>
  <c r="Y39" i="24"/>
  <c r="Z39" i="25"/>
  <c r="Y39" i="25"/>
  <c r="Z39" i="26"/>
  <c r="Z39" i="27"/>
  <c r="Z39" i="28"/>
  <c r="Z39" i="29"/>
  <c r="Y39" i="29"/>
  <c r="Z39" i="30"/>
  <c r="Y39" i="30"/>
  <c r="Z39" i="31"/>
  <c r="Z39" i="32"/>
  <c r="Z39" i="33"/>
  <c r="Y39" i="33"/>
  <c r="Z39" i="34"/>
  <c r="Y39" i="34"/>
  <c r="Z39" i="35"/>
  <c r="Z39" i="36"/>
  <c r="Y39" i="36"/>
  <c r="Z39" i="37"/>
  <c r="Y39" i="37"/>
  <c r="Z39" i="38"/>
  <c r="Y39" i="38"/>
  <c r="Z39" i="39"/>
  <c r="Z39" i="41"/>
  <c r="Y39" i="41"/>
  <c r="Z39" i="42"/>
  <c r="Z39" i="43"/>
  <c r="Z39" i="44"/>
  <c r="Z39" i="45"/>
  <c r="Y39" i="45"/>
  <c r="Z39" i="46"/>
  <c r="Y39" i="46"/>
  <c r="Z39" i="47"/>
  <c r="Z39" i="48"/>
  <c r="Z39" i="49"/>
  <c r="Y39" i="49"/>
  <c r="Z39" i="50"/>
  <c r="Y39" i="50"/>
  <c r="Z39" i="51"/>
  <c r="Y39" i="52"/>
  <c r="Z39" i="52" s="1"/>
  <c r="Z39" i="53"/>
  <c r="Z39" i="54"/>
  <c r="Y39" i="54"/>
  <c r="Z39" i="1"/>
  <c r="W39" i="2"/>
  <c r="J39" i="2"/>
  <c r="W39" i="3"/>
  <c r="Y39" i="3" s="1"/>
  <c r="J39" i="3"/>
  <c r="W39" i="4"/>
  <c r="J39" i="4"/>
  <c r="W39" i="5"/>
  <c r="Y39" i="5" s="1"/>
  <c r="J39" i="5"/>
  <c r="W39" i="6"/>
  <c r="J39" i="6"/>
  <c r="W39" i="7"/>
  <c r="Y39" i="7" s="1"/>
  <c r="J39" i="7"/>
  <c r="W39" i="8"/>
  <c r="Y39" i="8" s="1"/>
  <c r="J39" i="8"/>
  <c r="W39" i="9"/>
  <c r="J39" i="9"/>
  <c r="W39" i="10"/>
  <c r="J39" i="10"/>
  <c r="W39" i="11"/>
  <c r="Y39" i="11" s="1"/>
  <c r="J39" i="11"/>
  <c r="W39" i="12"/>
  <c r="Y39" i="12" s="1"/>
  <c r="J39" i="12"/>
  <c r="W39" i="13"/>
  <c r="J39" i="13"/>
  <c r="W39" i="14"/>
  <c r="J39" i="14"/>
  <c r="W39" i="15"/>
  <c r="Y39" i="15" s="1"/>
  <c r="J39" i="15"/>
  <c r="W39" i="16"/>
  <c r="J39" i="16"/>
  <c r="W39" i="17"/>
  <c r="Y39" i="17" s="1"/>
  <c r="J39" i="17"/>
  <c r="W39" i="18"/>
  <c r="J39" i="18"/>
  <c r="W39" i="19"/>
  <c r="Y39" i="19" s="1"/>
  <c r="J39" i="19"/>
  <c r="W39" i="20"/>
  <c r="Y39" i="20" s="1"/>
  <c r="J39" i="20"/>
  <c r="W39" i="21"/>
  <c r="Y39" i="21" s="1"/>
  <c r="J39" i="21"/>
  <c r="W39" i="22"/>
  <c r="J39" i="22"/>
  <c r="W39" i="23"/>
  <c r="Y39" i="23" s="1"/>
  <c r="J39" i="23"/>
  <c r="W39" i="24"/>
  <c r="J39" i="24"/>
  <c r="W39" i="25"/>
  <c r="J39" i="25"/>
  <c r="W39" i="26"/>
  <c r="Y39" i="26" s="1"/>
  <c r="J39" i="26"/>
  <c r="W39" i="27"/>
  <c r="Y39" i="27" s="1"/>
  <c r="J39" i="27"/>
  <c r="W39" i="28"/>
  <c r="Y39" i="28" s="1"/>
  <c r="J39" i="28"/>
  <c r="W39" i="29"/>
  <c r="J39" i="29"/>
  <c r="W39" i="30"/>
  <c r="J39" i="30"/>
  <c r="W39" i="31"/>
  <c r="Y39" i="31" s="1"/>
  <c r="J39" i="31"/>
  <c r="W39" i="32"/>
  <c r="Y39" i="32" s="1"/>
  <c r="J39" i="32"/>
  <c r="W39" i="33"/>
  <c r="J39" i="33"/>
  <c r="W39" i="34"/>
  <c r="J39" i="34"/>
  <c r="W39" i="35"/>
  <c r="Y39" i="35" s="1"/>
  <c r="J39" i="35"/>
  <c r="W39" i="36"/>
  <c r="J39" i="36"/>
  <c r="W39" i="37"/>
  <c r="J39" i="37"/>
  <c r="W39" i="38"/>
  <c r="J39" i="38"/>
  <c r="W39" i="39"/>
  <c r="Y39" i="39" s="1"/>
  <c r="J39" i="39"/>
  <c r="W39" i="40"/>
  <c r="Y39" i="40" s="1"/>
  <c r="Z39" i="40" s="1"/>
  <c r="J39" i="40"/>
  <c r="W39" i="41"/>
  <c r="J39" i="41"/>
  <c r="W39" i="42"/>
  <c r="Y39" i="42" s="1"/>
  <c r="J39" i="42"/>
  <c r="W39" i="43"/>
  <c r="Y39" i="43" s="1"/>
  <c r="J39" i="43"/>
  <c r="W39" i="44"/>
  <c r="Y39" i="44" s="1"/>
  <c r="J39" i="44"/>
  <c r="W39" i="45"/>
  <c r="J39" i="45"/>
  <c r="W39" i="46"/>
  <c r="J39" i="46"/>
  <c r="W39" i="47"/>
  <c r="Y39" i="47" s="1"/>
  <c r="J39" i="47"/>
  <c r="W39" i="48"/>
  <c r="Y39" i="48" s="1"/>
  <c r="J39" i="48"/>
  <c r="W39" i="49"/>
  <c r="J39" i="49"/>
  <c r="W39" i="50"/>
  <c r="J39" i="50"/>
  <c r="W39" i="51"/>
  <c r="Y39" i="51" s="1"/>
  <c r="J39" i="51"/>
  <c r="W39" i="52"/>
  <c r="J39" i="52"/>
  <c r="W39" i="53"/>
  <c r="Y39" i="53" s="1"/>
  <c r="J39" i="53"/>
  <c r="W39" i="54"/>
  <c r="J39" i="54"/>
  <c r="W39" i="55"/>
  <c r="Y39" i="55" s="1"/>
  <c r="Z39" i="55" s="1"/>
  <c r="J39" i="55"/>
  <c r="W39" i="1"/>
  <c r="Y39" i="1" s="1"/>
  <c r="J39" i="1"/>
  <c r="W38" i="10"/>
  <c r="V38" i="13"/>
  <c r="V38" i="16"/>
  <c r="AA38" i="30"/>
  <c r="AA40" i="30" s="1"/>
  <c r="N38" i="36"/>
  <c r="G38" i="47"/>
  <c r="G40" i="47" s="1"/>
  <c r="H39" i="47" s="1"/>
  <c r="H40" i="47" s="1"/>
  <c r="I39" i="47" s="1"/>
  <c r="I40" i="47" s="1"/>
  <c r="O38" i="50"/>
  <c r="W38" i="53"/>
  <c r="G38" i="55"/>
  <c r="G40" i="55" s="1"/>
  <c r="H39" i="55" s="1"/>
  <c r="H40" i="55" s="1"/>
  <c r="I39" i="55" s="1"/>
  <c r="I40" i="55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Z36" i="10"/>
  <c r="Y36" i="10"/>
  <c r="X36" i="10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Z36" i="38"/>
  <c r="Y36" i="38"/>
  <c r="X36" i="38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Z36" i="39"/>
  <c r="Y36" i="39"/>
  <c r="X36" i="39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D38" i="40" s="1"/>
  <c r="D40" i="40" s="1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Z36" i="44"/>
  <c r="Y36" i="44"/>
  <c r="X36" i="44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T38" i="5" s="1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Z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Z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Z27" i="27" s="1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Z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Z27" i="33"/>
  <c r="Y27" i="33"/>
  <c r="X27" i="33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Z27" i="43"/>
  <c r="Y27" i="43"/>
  <c r="X27" i="43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Z27" i="44"/>
  <c r="Y27" i="44"/>
  <c r="X27" i="44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AA38" i="45" s="1"/>
  <c r="AA40" i="45" s="1"/>
  <c r="Y27" i="45"/>
  <c r="X27" i="45"/>
  <c r="Z27" i="45" s="1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Z27" i="47" s="1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Z27" i="49"/>
  <c r="Y27" i="49"/>
  <c r="X27" i="49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Z27" i="52"/>
  <c r="Y27" i="52"/>
  <c r="X27" i="52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R17" i="2"/>
  <c r="R38" i="2" s="1"/>
  <c r="Q17" i="2"/>
  <c r="Q38" i="2" s="1"/>
  <c r="P17" i="2"/>
  <c r="O17" i="2"/>
  <c r="O38" i="2" s="1"/>
  <c r="N17" i="2"/>
  <c r="N38" i="2" s="1"/>
  <c r="M17" i="2"/>
  <c r="M38" i="2" s="1"/>
  <c r="L17" i="2"/>
  <c r="L38" i="2" s="1"/>
  <c r="K17" i="2"/>
  <c r="J17" i="2"/>
  <c r="J38" i="2" s="1"/>
  <c r="I17" i="2"/>
  <c r="I38" i="2" s="1"/>
  <c r="H17" i="2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AA17" i="3"/>
  <c r="AA38" i="3" s="1"/>
  <c r="AA40" i="3" s="1"/>
  <c r="Y17" i="3"/>
  <c r="X17" i="3"/>
  <c r="X38" i="3" s="1"/>
  <c r="W17" i="3"/>
  <c r="W38" i="3" s="1"/>
  <c r="V17" i="3"/>
  <c r="V38" i="3" s="1"/>
  <c r="U17" i="3"/>
  <c r="U38" i="3" s="1"/>
  <c r="T17" i="3"/>
  <c r="T38" i="3" s="1"/>
  <c r="S17" i="3"/>
  <c r="R17" i="3"/>
  <c r="R38" i="3" s="1"/>
  <c r="Q17" i="3"/>
  <c r="P17" i="3"/>
  <c r="P38" i="3" s="1"/>
  <c r="O17" i="3"/>
  <c r="O38" i="3" s="1"/>
  <c r="N17" i="3"/>
  <c r="N38" i="3" s="1"/>
  <c r="M17" i="3"/>
  <c r="M38" i="3" s="1"/>
  <c r="L17" i="3"/>
  <c r="L38" i="3" s="1"/>
  <c r="K17" i="3"/>
  <c r="J17" i="3"/>
  <c r="J38" i="3" s="1"/>
  <c r="I17" i="3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S17" i="4"/>
  <c r="S38" i="4" s="1"/>
  <c r="R17" i="4"/>
  <c r="Q17" i="4"/>
  <c r="Q38" i="4" s="1"/>
  <c r="P17" i="4"/>
  <c r="P38" i="4" s="1"/>
  <c r="O17" i="4"/>
  <c r="O38" i="4" s="1"/>
  <c r="N17" i="4"/>
  <c r="N38" i="4" s="1"/>
  <c r="M17" i="4"/>
  <c r="M38" i="4" s="1"/>
  <c r="L17" i="4"/>
  <c r="K17" i="4"/>
  <c r="K38" i="4" s="1"/>
  <c r="J17" i="4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C17" i="4"/>
  <c r="C38" i="4" s="1"/>
  <c r="C40" i="4" s="1"/>
  <c r="AA17" i="5"/>
  <c r="Y17" i="5"/>
  <c r="Y38" i="5" s="1"/>
  <c r="Y40" i="5" s="1"/>
  <c r="X17" i="5"/>
  <c r="W17" i="5"/>
  <c r="W38" i="5" s="1"/>
  <c r="V17" i="5"/>
  <c r="V38" i="5" s="1"/>
  <c r="U17" i="5"/>
  <c r="U38" i="5" s="1"/>
  <c r="T17" i="5"/>
  <c r="S17" i="5"/>
  <c r="S38" i="5" s="1"/>
  <c r="R17" i="5"/>
  <c r="Q17" i="5"/>
  <c r="Q38" i="5" s="1"/>
  <c r="P17" i="5"/>
  <c r="P38" i="5" s="1"/>
  <c r="O17" i="5"/>
  <c r="O38" i="5" s="1"/>
  <c r="N17" i="5"/>
  <c r="N38" i="5" s="1"/>
  <c r="M17" i="5"/>
  <c r="M38" i="5" s="1"/>
  <c r="L17" i="5"/>
  <c r="K17" i="5"/>
  <c r="K38" i="5" s="1"/>
  <c r="J17" i="5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C17" i="5"/>
  <c r="C38" i="5" s="1"/>
  <c r="C40" i="5" s="1"/>
  <c r="AA17" i="6"/>
  <c r="Y17" i="6"/>
  <c r="X17" i="6"/>
  <c r="X38" i="6" s="1"/>
  <c r="X40" i="6" s="1"/>
  <c r="W17" i="6"/>
  <c r="W38" i="6" s="1"/>
  <c r="V17" i="6"/>
  <c r="V38" i="6" s="1"/>
  <c r="U17" i="6"/>
  <c r="U38" i="6" s="1"/>
  <c r="T17" i="6"/>
  <c r="S17" i="6"/>
  <c r="S38" i="6" s="1"/>
  <c r="R17" i="6"/>
  <c r="Q17" i="6"/>
  <c r="Q38" i="6" s="1"/>
  <c r="P17" i="6"/>
  <c r="P38" i="6" s="1"/>
  <c r="O17" i="6"/>
  <c r="O38" i="6" s="1"/>
  <c r="N17" i="6"/>
  <c r="N38" i="6" s="1"/>
  <c r="M17" i="6"/>
  <c r="M38" i="6" s="1"/>
  <c r="L17" i="6"/>
  <c r="K17" i="6"/>
  <c r="K38" i="6" s="1"/>
  <c r="J17" i="6"/>
  <c r="I17" i="6"/>
  <c r="I38" i="6" s="1"/>
  <c r="H17" i="6"/>
  <c r="H38" i="6" s="1"/>
  <c r="H40" i="6" s="1"/>
  <c r="I39" i="6" s="1"/>
  <c r="I40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C17" i="6"/>
  <c r="C38" i="6" s="1"/>
  <c r="C40" i="6" s="1"/>
  <c r="AA17" i="7"/>
  <c r="Y17" i="7"/>
  <c r="Y38" i="7" s="1"/>
  <c r="Y40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U17" i="9"/>
  <c r="U38" i="9" s="1"/>
  <c r="T17" i="9"/>
  <c r="S17" i="9"/>
  <c r="S38" i="9" s="1"/>
  <c r="R17" i="9"/>
  <c r="R38" i="9" s="1"/>
  <c r="Q17" i="9"/>
  <c r="Q38" i="9" s="1"/>
  <c r="P17" i="9"/>
  <c r="P38" i="9" s="1"/>
  <c r="O17" i="9"/>
  <c r="O38" i="9" s="1"/>
  <c r="N17" i="9"/>
  <c r="M17" i="9"/>
  <c r="M38" i="9" s="1"/>
  <c r="L17" i="9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F17" i="9"/>
  <c r="E17" i="9"/>
  <c r="E38" i="9" s="1"/>
  <c r="E40" i="9" s="1"/>
  <c r="D17" i="9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V17" i="10"/>
  <c r="U17" i="10"/>
  <c r="U38" i="10" s="1"/>
  <c r="T17" i="10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M17" i="10"/>
  <c r="M38" i="10" s="1"/>
  <c r="L17" i="10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E17" i="10"/>
  <c r="E38" i="10" s="1"/>
  <c r="E40" i="10" s="1"/>
  <c r="D17" i="10"/>
  <c r="C17" i="10"/>
  <c r="C38" i="10" s="1"/>
  <c r="C40" i="10" s="1"/>
  <c r="AA17" i="11"/>
  <c r="AA38" i="11" s="1"/>
  <c r="AA40" i="11" s="1"/>
  <c r="Z17" i="11"/>
  <c r="Y17" i="11"/>
  <c r="Y38" i="11" s="1"/>
  <c r="Y40" i="11" s="1"/>
  <c r="X17" i="11"/>
  <c r="X38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Z17" i="12"/>
  <c r="Y17" i="12"/>
  <c r="Y38" i="12" s="1"/>
  <c r="Y40" i="12" s="1"/>
  <c r="X17" i="12"/>
  <c r="X38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J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X17" i="14"/>
  <c r="W17" i="14"/>
  <c r="W38" i="14" s="1"/>
  <c r="V17" i="14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O17" i="14"/>
  <c r="O38" i="14" s="1"/>
  <c r="N17" i="14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G17" i="14"/>
  <c r="G38" i="14" s="1"/>
  <c r="G40" i="14" s="1"/>
  <c r="H39" i="14" s="1"/>
  <c r="F17" i="14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Z17" i="16"/>
  <c r="Y17" i="16"/>
  <c r="X17" i="16"/>
  <c r="X38" i="16" s="1"/>
  <c r="W17" i="16"/>
  <c r="W38" i="16" s="1"/>
  <c r="V17" i="16"/>
  <c r="U17" i="16"/>
  <c r="U38" i="16" s="1"/>
  <c r="T17" i="16"/>
  <c r="T38" i="16" s="1"/>
  <c r="S17" i="16"/>
  <c r="S38" i="16" s="1"/>
  <c r="R17" i="16"/>
  <c r="R38" i="16" s="1"/>
  <c r="Q17" i="16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H17" i="16"/>
  <c r="H38" i="16" s="1"/>
  <c r="G17" i="16"/>
  <c r="G38" i="16" s="1"/>
  <c r="G40" i="16" s="1"/>
  <c r="H39" i="16" s="1"/>
  <c r="H40" i="16" s="1"/>
  <c r="I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X17" i="19"/>
  <c r="W17" i="19"/>
  <c r="W38" i="19" s="1"/>
  <c r="V17" i="19"/>
  <c r="V38" i="19" s="1"/>
  <c r="U17" i="19"/>
  <c r="U38" i="19" s="1"/>
  <c r="T17" i="19"/>
  <c r="T38" i="19" s="1"/>
  <c r="S17" i="19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Z17" i="20"/>
  <c r="Y17" i="20"/>
  <c r="Y38" i="20" s="1"/>
  <c r="Y40" i="20" s="1"/>
  <c r="X17" i="20"/>
  <c r="X38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Z17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Z17" i="23"/>
  <c r="Y17" i="23"/>
  <c r="Y38" i="23" s="1"/>
  <c r="Y40" i="23" s="1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T38" i="24" s="1"/>
  <c r="S17" i="24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J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X17" i="27"/>
  <c r="X38" i="27" s="1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X38" i="28" s="1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Y17" i="30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X38" i="31" s="1"/>
  <c r="W17" i="31"/>
  <c r="W38" i="31" s="1"/>
  <c r="V17" i="31"/>
  <c r="V38" i="31" s="1"/>
  <c r="U17" i="31"/>
  <c r="T17" i="31"/>
  <c r="T38" i="31" s="1"/>
  <c r="S17" i="31"/>
  <c r="S38" i="31" s="1"/>
  <c r="R17" i="31"/>
  <c r="Q17" i="31"/>
  <c r="Q38" i="31" s="1"/>
  <c r="P17" i="31"/>
  <c r="P38" i="31" s="1"/>
  <c r="O17" i="31"/>
  <c r="O38" i="31" s="1"/>
  <c r="N17" i="31"/>
  <c r="N38" i="31" s="1"/>
  <c r="M17" i="31"/>
  <c r="L17" i="31"/>
  <c r="L38" i="31" s="1"/>
  <c r="K17" i="31"/>
  <c r="K38" i="31" s="1"/>
  <c r="J17" i="3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F17" i="31"/>
  <c r="F38" i="31" s="1"/>
  <c r="F40" i="31" s="1"/>
  <c r="E17" i="31"/>
  <c r="D17" i="31"/>
  <c r="D38" i="31" s="1"/>
  <c r="D40" i="31" s="1"/>
  <c r="C17" i="31"/>
  <c r="C38" i="31" s="1"/>
  <c r="C40" i="31" s="1"/>
  <c r="AA17" i="32"/>
  <c r="Y17" i="32"/>
  <c r="Y38" i="32" s="1"/>
  <c r="Y40" i="32" s="1"/>
  <c r="X17" i="32"/>
  <c r="Z17" i="32" s="1"/>
  <c r="W17" i="32"/>
  <c r="W38" i="32" s="1"/>
  <c r="V17" i="32"/>
  <c r="V38" i="32" s="1"/>
  <c r="U17" i="32"/>
  <c r="T17" i="32"/>
  <c r="T38" i="32" s="1"/>
  <c r="S17" i="32"/>
  <c r="S38" i="32" s="1"/>
  <c r="R17" i="32"/>
  <c r="Q17" i="32"/>
  <c r="Q38" i="32" s="1"/>
  <c r="P17" i="32"/>
  <c r="P38" i="32" s="1"/>
  <c r="O17" i="32"/>
  <c r="O38" i="32" s="1"/>
  <c r="N17" i="32"/>
  <c r="N38" i="32" s="1"/>
  <c r="M17" i="32"/>
  <c r="L17" i="32"/>
  <c r="L38" i="32" s="1"/>
  <c r="K17" i="32"/>
  <c r="K38" i="32" s="1"/>
  <c r="J17" i="32"/>
  <c r="I17" i="32"/>
  <c r="I38" i="32" s="1"/>
  <c r="H17" i="32"/>
  <c r="H38" i="32" s="1"/>
  <c r="G17" i="32"/>
  <c r="G38" i="32" s="1"/>
  <c r="G40" i="32" s="1"/>
  <c r="H39" i="32" s="1"/>
  <c r="H40" i="32" s="1"/>
  <c r="I39" i="32" s="1"/>
  <c r="I40" i="32" s="1"/>
  <c r="F17" i="32"/>
  <c r="F38" i="32" s="1"/>
  <c r="F40" i="32" s="1"/>
  <c r="E17" i="32"/>
  <c r="D17" i="32"/>
  <c r="D38" i="32" s="1"/>
  <c r="D40" i="32" s="1"/>
  <c r="C17" i="32"/>
  <c r="C38" i="32" s="1"/>
  <c r="C40" i="32" s="1"/>
  <c r="AA17" i="33"/>
  <c r="Y17" i="33"/>
  <c r="Y38" i="33" s="1"/>
  <c r="Y40" i="33" s="1"/>
  <c r="X17" i="33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I17" i="33"/>
  <c r="I38" i="33" s="1"/>
  <c r="H17" i="33"/>
  <c r="H38" i="33" s="1"/>
  <c r="G17" i="33"/>
  <c r="G38" i="33" s="1"/>
  <c r="G40" i="33" s="1"/>
  <c r="H39" i="33" s="1"/>
  <c r="H40" i="33" s="1"/>
  <c r="I39" i="33" s="1"/>
  <c r="I40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Y17" i="34"/>
  <c r="Y38" i="34" s="1"/>
  <c r="Y40" i="34" s="1"/>
  <c r="X17" i="34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I17" i="34"/>
  <c r="I38" i="34" s="1"/>
  <c r="H17" i="34"/>
  <c r="H38" i="34" s="1"/>
  <c r="G17" i="34"/>
  <c r="G38" i="34" s="1"/>
  <c r="G40" i="34" s="1"/>
  <c r="H39" i="34" s="1"/>
  <c r="H40" i="34" s="1"/>
  <c r="I39" i="34" s="1"/>
  <c r="I40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Y17" i="35"/>
  <c r="Y38" i="35" s="1"/>
  <c r="Y40" i="35" s="1"/>
  <c r="X17" i="35"/>
  <c r="X38" i="35" s="1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I17" i="35"/>
  <c r="I38" i="35" s="1"/>
  <c r="H17" i="35"/>
  <c r="H38" i="35" s="1"/>
  <c r="G17" i="35"/>
  <c r="G38" i="35" s="1"/>
  <c r="G40" i="35" s="1"/>
  <c r="H39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Y17" i="36"/>
  <c r="Y38" i="36" s="1"/>
  <c r="Y40" i="36" s="1"/>
  <c r="X17" i="36"/>
  <c r="X38" i="36" s="1"/>
  <c r="W17" i="36"/>
  <c r="V17" i="36"/>
  <c r="V38" i="36" s="1"/>
  <c r="U17" i="36"/>
  <c r="U38" i="36" s="1"/>
  <c r="T17" i="36"/>
  <c r="T38" i="36" s="1"/>
  <c r="S17" i="36"/>
  <c r="S38" i="36" s="1"/>
  <c r="R17" i="36"/>
  <c r="Q17" i="36"/>
  <c r="Q38" i="36" s="1"/>
  <c r="P17" i="36"/>
  <c r="P38" i="36" s="1"/>
  <c r="O17" i="36"/>
  <c r="N17" i="36"/>
  <c r="M17" i="36"/>
  <c r="M38" i="36" s="1"/>
  <c r="L17" i="36"/>
  <c r="L38" i="36" s="1"/>
  <c r="K17" i="36"/>
  <c r="K38" i="36" s="1"/>
  <c r="J17" i="36"/>
  <c r="I17" i="36"/>
  <c r="I38" i="36" s="1"/>
  <c r="H17" i="36"/>
  <c r="H38" i="36" s="1"/>
  <c r="G17" i="36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Y17" i="37"/>
  <c r="Y38" i="37" s="1"/>
  <c r="Y40" i="37" s="1"/>
  <c r="X17" i="37"/>
  <c r="W17" i="37"/>
  <c r="V17" i="37"/>
  <c r="V38" i="37" s="1"/>
  <c r="U17" i="37"/>
  <c r="U38" i="37" s="1"/>
  <c r="T17" i="37"/>
  <c r="T38" i="37" s="1"/>
  <c r="S17" i="37"/>
  <c r="S38" i="37" s="1"/>
  <c r="R17" i="37"/>
  <c r="Q17" i="37"/>
  <c r="Q38" i="37" s="1"/>
  <c r="P17" i="37"/>
  <c r="P38" i="37" s="1"/>
  <c r="O17" i="37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Y17" i="38"/>
  <c r="Y38" i="38" s="1"/>
  <c r="Y40" i="38" s="1"/>
  <c r="X17" i="38"/>
  <c r="W17" i="38"/>
  <c r="V17" i="38"/>
  <c r="V38" i="38" s="1"/>
  <c r="U17" i="38"/>
  <c r="U38" i="38" s="1"/>
  <c r="T17" i="38"/>
  <c r="T38" i="38" s="1"/>
  <c r="S17" i="38"/>
  <c r="R17" i="38"/>
  <c r="R38" i="38" s="1"/>
  <c r="Q17" i="38"/>
  <c r="Q38" i="38" s="1"/>
  <c r="P17" i="38"/>
  <c r="P38" i="38" s="1"/>
  <c r="O17" i="38"/>
  <c r="N17" i="38"/>
  <c r="N38" i="38" s="1"/>
  <c r="M17" i="38"/>
  <c r="M38" i="38" s="1"/>
  <c r="L17" i="38"/>
  <c r="L38" i="38" s="1"/>
  <c r="K17" i="38"/>
  <c r="J17" i="38"/>
  <c r="J38" i="38" s="1"/>
  <c r="I17" i="38"/>
  <c r="I38" i="38" s="1"/>
  <c r="H17" i="38"/>
  <c r="H38" i="38" s="1"/>
  <c r="G17" i="38"/>
  <c r="G38" i="38" s="1"/>
  <c r="G40" i="38" s="1"/>
  <c r="H39" i="38" s="1"/>
  <c r="H40" i="38" s="1"/>
  <c r="I39" i="38" s="1"/>
  <c r="I40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AA17" i="39"/>
  <c r="AA38" i="39" s="1"/>
  <c r="AA40" i="39" s="1"/>
  <c r="Y17" i="39"/>
  <c r="Y38" i="39" s="1"/>
  <c r="Y40" i="39" s="1"/>
  <c r="X17" i="39"/>
  <c r="X38" i="39" s="1"/>
  <c r="W17" i="39"/>
  <c r="V17" i="39"/>
  <c r="V38" i="39" s="1"/>
  <c r="U17" i="39"/>
  <c r="U38" i="39" s="1"/>
  <c r="T17" i="39"/>
  <c r="S17" i="39"/>
  <c r="S38" i="39" s="1"/>
  <c r="R17" i="39"/>
  <c r="R38" i="39" s="1"/>
  <c r="Q17" i="39"/>
  <c r="Q38" i="39" s="1"/>
  <c r="P17" i="39"/>
  <c r="P38" i="39" s="1"/>
  <c r="O17" i="39"/>
  <c r="N17" i="39"/>
  <c r="N38" i="39" s="1"/>
  <c r="M17" i="39"/>
  <c r="M38" i="39" s="1"/>
  <c r="L17" i="39"/>
  <c r="K17" i="39"/>
  <c r="K38" i="39" s="1"/>
  <c r="J17" i="39"/>
  <c r="J38" i="39" s="1"/>
  <c r="I17" i="39"/>
  <c r="I38" i="39" s="1"/>
  <c r="H17" i="39"/>
  <c r="H38" i="39" s="1"/>
  <c r="G17" i="39"/>
  <c r="F17" i="39"/>
  <c r="F38" i="39" s="1"/>
  <c r="F40" i="39" s="1"/>
  <c r="E17" i="39"/>
  <c r="E38" i="39" s="1"/>
  <c r="E40" i="39" s="1"/>
  <c r="D17" i="39"/>
  <c r="C17" i="39"/>
  <c r="C38" i="39" s="1"/>
  <c r="C40" i="39" s="1"/>
  <c r="AA17" i="40"/>
  <c r="AA38" i="40" s="1"/>
  <c r="AA40" i="40" s="1"/>
  <c r="Y17" i="40"/>
  <c r="Y38" i="40" s="1"/>
  <c r="Y40" i="40" s="1"/>
  <c r="X17" i="40"/>
  <c r="W17" i="40"/>
  <c r="V17" i="40"/>
  <c r="V38" i="40" s="1"/>
  <c r="U17" i="40"/>
  <c r="U38" i="40" s="1"/>
  <c r="T17" i="40"/>
  <c r="S17" i="40"/>
  <c r="S38" i="40" s="1"/>
  <c r="R17" i="40"/>
  <c r="R38" i="40" s="1"/>
  <c r="Q17" i="40"/>
  <c r="Q38" i="40" s="1"/>
  <c r="P17" i="40"/>
  <c r="P38" i="40" s="1"/>
  <c r="O17" i="40"/>
  <c r="N17" i="40"/>
  <c r="N38" i="40" s="1"/>
  <c r="M17" i="40"/>
  <c r="M38" i="40" s="1"/>
  <c r="L17" i="40"/>
  <c r="K17" i="40"/>
  <c r="K38" i="40" s="1"/>
  <c r="J17" i="40"/>
  <c r="J38" i="40" s="1"/>
  <c r="I17" i="40"/>
  <c r="I38" i="40" s="1"/>
  <c r="H17" i="40"/>
  <c r="H38" i="40" s="1"/>
  <c r="G17" i="40"/>
  <c r="F17" i="40"/>
  <c r="F38" i="40" s="1"/>
  <c r="F40" i="40" s="1"/>
  <c r="E17" i="40"/>
  <c r="E38" i="40" s="1"/>
  <c r="E40" i="40" s="1"/>
  <c r="D17" i="40"/>
  <c r="C17" i="40"/>
  <c r="C38" i="40" s="1"/>
  <c r="C40" i="40" s="1"/>
  <c r="AA17" i="41"/>
  <c r="AA38" i="41" s="1"/>
  <c r="AA40" i="41" s="1"/>
  <c r="Y17" i="41"/>
  <c r="Y38" i="41" s="1"/>
  <c r="Y40" i="41" s="1"/>
  <c r="X17" i="41"/>
  <c r="W17" i="41"/>
  <c r="W38" i="41" s="1"/>
  <c r="V17" i="41"/>
  <c r="V38" i="41" s="1"/>
  <c r="U17" i="41"/>
  <c r="U38" i="41" s="1"/>
  <c r="T17" i="41"/>
  <c r="S17" i="41"/>
  <c r="S38" i="41" s="1"/>
  <c r="R17" i="41"/>
  <c r="R38" i="41" s="1"/>
  <c r="Q17" i="41"/>
  <c r="Q38" i="41" s="1"/>
  <c r="P17" i="41"/>
  <c r="O17" i="41"/>
  <c r="O38" i="41" s="1"/>
  <c r="N17" i="41"/>
  <c r="N38" i="41" s="1"/>
  <c r="M17" i="41"/>
  <c r="M38" i="41" s="1"/>
  <c r="L17" i="41"/>
  <c r="K17" i="41"/>
  <c r="K38" i="41" s="1"/>
  <c r="J17" i="41"/>
  <c r="J38" i="41" s="1"/>
  <c r="I17" i="41"/>
  <c r="I38" i="41" s="1"/>
  <c r="H17" i="41"/>
  <c r="G17" i="41"/>
  <c r="G38" i="41" s="1"/>
  <c r="G40" i="41" s="1"/>
  <c r="H39" i="41" s="1"/>
  <c r="F17" i="41"/>
  <c r="F38" i="41" s="1"/>
  <c r="F40" i="41" s="1"/>
  <c r="E17" i="41"/>
  <c r="E38" i="41" s="1"/>
  <c r="E40" i="41" s="1"/>
  <c r="D17" i="41"/>
  <c r="C17" i="41"/>
  <c r="C38" i="41" s="1"/>
  <c r="C40" i="41" s="1"/>
  <c r="AA17" i="42"/>
  <c r="AA38" i="42" s="1"/>
  <c r="AA40" i="42" s="1"/>
  <c r="Y17" i="42"/>
  <c r="Y38" i="42" s="1"/>
  <c r="Y40" i="42" s="1"/>
  <c r="X17" i="42"/>
  <c r="W17" i="42"/>
  <c r="W38" i="42" s="1"/>
  <c r="V17" i="42"/>
  <c r="V38" i="42" s="1"/>
  <c r="U17" i="42"/>
  <c r="U38" i="42" s="1"/>
  <c r="T17" i="42"/>
  <c r="S17" i="42"/>
  <c r="S38" i="42" s="1"/>
  <c r="R17" i="42"/>
  <c r="R38" i="42" s="1"/>
  <c r="Q17" i="42"/>
  <c r="Q38" i="42" s="1"/>
  <c r="P17" i="42"/>
  <c r="O17" i="42"/>
  <c r="O38" i="42" s="1"/>
  <c r="N17" i="42"/>
  <c r="N38" i="42" s="1"/>
  <c r="M17" i="42"/>
  <c r="M38" i="42" s="1"/>
  <c r="L17" i="42"/>
  <c r="K17" i="42"/>
  <c r="K38" i="42" s="1"/>
  <c r="J17" i="42"/>
  <c r="J38" i="42" s="1"/>
  <c r="I17" i="42"/>
  <c r="I38" i="42" s="1"/>
  <c r="H17" i="42"/>
  <c r="G17" i="42"/>
  <c r="G38" i="42" s="1"/>
  <c r="G40" i="42" s="1"/>
  <c r="H39" i="42" s="1"/>
  <c r="F17" i="42"/>
  <c r="F38" i="42" s="1"/>
  <c r="F40" i="42" s="1"/>
  <c r="E17" i="42"/>
  <c r="E38" i="42" s="1"/>
  <c r="E40" i="42" s="1"/>
  <c r="D17" i="42"/>
  <c r="C17" i="42"/>
  <c r="C38" i="42" s="1"/>
  <c r="C40" i="42" s="1"/>
  <c r="AA17" i="43"/>
  <c r="AA38" i="43" s="1"/>
  <c r="AA40" i="43" s="1"/>
  <c r="Z17" i="43"/>
  <c r="Y17" i="43"/>
  <c r="X17" i="43"/>
  <c r="X38" i="43" s="1"/>
  <c r="W17" i="43"/>
  <c r="W38" i="43" s="1"/>
  <c r="V17" i="43"/>
  <c r="V38" i="43" s="1"/>
  <c r="U17" i="43"/>
  <c r="U38" i="43" s="1"/>
  <c r="T17" i="43"/>
  <c r="S17" i="43"/>
  <c r="S38" i="43" s="1"/>
  <c r="R17" i="43"/>
  <c r="R38" i="43" s="1"/>
  <c r="Q17" i="43"/>
  <c r="P17" i="43"/>
  <c r="P38" i="43" s="1"/>
  <c r="O17" i="43"/>
  <c r="O38" i="43" s="1"/>
  <c r="N17" i="43"/>
  <c r="N38" i="43" s="1"/>
  <c r="M17" i="43"/>
  <c r="M38" i="43" s="1"/>
  <c r="L17" i="43"/>
  <c r="L38" i="43" s="1"/>
  <c r="K17" i="43"/>
  <c r="K38" i="43" s="1"/>
  <c r="J17" i="43"/>
  <c r="J38" i="43" s="1"/>
  <c r="I17" i="43"/>
  <c r="H17" i="43"/>
  <c r="H38" i="43" s="1"/>
  <c r="G17" i="43"/>
  <c r="G38" i="43" s="1"/>
  <c r="G40" i="43" s="1"/>
  <c r="H39" i="43" s="1"/>
  <c r="H40" i="43" s="1"/>
  <c r="I39" i="43" s="1"/>
  <c r="F17" i="43"/>
  <c r="F38" i="43" s="1"/>
  <c r="F40" i="43" s="1"/>
  <c r="E17" i="43"/>
  <c r="E38" i="43" s="1"/>
  <c r="E40" i="43" s="1"/>
  <c r="D17" i="43"/>
  <c r="C17" i="43"/>
  <c r="C38" i="43" s="1"/>
  <c r="C40" i="43" s="1"/>
  <c r="AA17" i="44"/>
  <c r="AA38" i="44" s="1"/>
  <c r="AA40" i="44" s="1"/>
  <c r="Y17" i="44"/>
  <c r="Y38" i="44" s="1"/>
  <c r="Y40" i="44" s="1"/>
  <c r="X17" i="44"/>
  <c r="X38" i="44" s="1"/>
  <c r="W17" i="44"/>
  <c r="W38" i="44" s="1"/>
  <c r="V17" i="44"/>
  <c r="V38" i="44" s="1"/>
  <c r="U17" i="44"/>
  <c r="T17" i="44"/>
  <c r="T38" i="44" s="1"/>
  <c r="S17" i="44"/>
  <c r="S38" i="44" s="1"/>
  <c r="R17" i="44"/>
  <c r="Q17" i="44"/>
  <c r="Q38" i="44" s="1"/>
  <c r="P17" i="44"/>
  <c r="P38" i="44" s="1"/>
  <c r="O17" i="44"/>
  <c r="O38" i="44" s="1"/>
  <c r="N17" i="44"/>
  <c r="N38" i="44" s="1"/>
  <c r="M17" i="44"/>
  <c r="L17" i="44"/>
  <c r="L38" i="44" s="1"/>
  <c r="K17" i="44"/>
  <c r="K38" i="44" s="1"/>
  <c r="J17" i="44"/>
  <c r="I17" i="44"/>
  <c r="I38" i="44" s="1"/>
  <c r="H17" i="44"/>
  <c r="H38" i="44" s="1"/>
  <c r="G17" i="44"/>
  <c r="G38" i="44" s="1"/>
  <c r="G40" i="44" s="1"/>
  <c r="H39" i="44" s="1"/>
  <c r="F17" i="44"/>
  <c r="F38" i="44" s="1"/>
  <c r="F40" i="44" s="1"/>
  <c r="E17" i="44"/>
  <c r="D17" i="44"/>
  <c r="D38" i="44" s="1"/>
  <c r="D40" i="44" s="1"/>
  <c r="C17" i="44"/>
  <c r="C38" i="44" s="1"/>
  <c r="C40" i="44" s="1"/>
  <c r="AA17" i="45"/>
  <c r="Y17" i="45"/>
  <c r="Y38" i="45" s="1"/>
  <c r="Y40" i="45" s="1"/>
  <c r="X17" i="45"/>
  <c r="W17" i="45"/>
  <c r="W38" i="45" s="1"/>
  <c r="V17" i="45"/>
  <c r="V38" i="45" s="1"/>
  <c r="U17" i="45"/>
  <c r="T17" i="45"/>
  <c r="T38" i="45" s="1"/>
  <c r="S17" i="45"/>
  <c r="S38" i="45" s="1"/>
  <c r="R17" i="45"/>
  <c r="Q17" i="45"/>
  <c r="Q38" i="45" s="1"/>
  <c r="P17" i="45"/>
  <c r="P38" i="45" s="1"/>
  <c r="O17" i="45"/>
  <c r="O38" i="45" s="1"/>
  <c r="N17" i="45"/>
  <c r="N38" i="45" s="1"/>
  <c r="M17" i="45"/>
  <c r="L17" i="45"/>
  <c r="L38" i="45" s="1"/>
  <c r="K17" i="45"/>
  <c r="K38" i="45" s="1"/>
  <c r="J17" i="45"/>
  <c r="I17" i="45"/>
  <c r="I38" i="45" s="1"/>
  <c r="H17" i="45"/>
  <c r="H38" i="45" s="1"/>
  <c r="G17" i="45"/>
  <c r="G38" i="45" s="1"/>
  <c r="G40" i="45" s="1"/>
  <c r="H39" i="45" s="1"/>
  <c r="H40" i="45" s="1"/>
  <c r="I39" i="45" s="1"/>
  <c r="I40" i="45" s="1"/>
  <c r="F17" i="45"/>
  <c r="F38" i="45" s="1"/>
  <c r="F40" i="45" s="1"/>
  <c r="E17" i="45"/>
  <c r="D17" i="45"/>
  <c r="D38" i="45" s="1"/>
  <c r="D40" i="45" s="1"/>
  <c r="C17" i="45"/>
  <c r="C38" i="45" s="1"/>
  <c r="C40" i="45" s="1"/>
  <c r="AA17" i="46"/>
  <c r="Y17" i="46"/>
  <c r="Y38" i="46" s="1"/>
  <c r="Y40" i="46" s="1"/>
  <c r="X17" i="46"/>
  <c r="W17" i="46"/>
  <c r="W38" i="46" s="1"/>
  <c r="V17" i="46"/>
  <c r="V38" i="46" s="1"/>
  <c r="U17" i="46"/>
  <c r="U38" i="46" s="1"/>
  <c r="T17" i="46"/>
  <c r="T38" i="46" s="1"/>
  <c r="S17" i="46"/>
  <c r="S38" i="46" s="1"/>
  <c r="R17" i="46"/>
  <c r="Q17" i="46"/>
  <c r="Q38" i="46" s="1"/>
  <c r="P17" i="46"/>
  <c r="P38" i="46" s="1"/>
  <c r="O17" i="46"/>
  <c r="O38" i="46" s="1"/>
  <c r="N17" i="46"/>
  <c r="N38" i="46" s="1"/>
  <c r="M17" i="46"/>
  <c r="M38" i="46" s="1"/>
  <c r="L17" i="46"/>
  <c r="L38" i="46" s="1"/>
  <c r="K17" i="46"/>
  <c r="K38" i="46" s="1"/>
  <c r="J17" i="46"/>
  <c r="I17" i="46"/>
  <c r="I38" i="46" s="1"/>
  <c r="H17" i="46"/>
  <c r="H38" i="46" s="1"/>
  <c r="G17" i="46"/>
  <c r="G38" i="46" s="1"/>
  <c r="G40" i="46" s="1"/>
  <c r="H39" i="46" s="1"/>
  <c r="H40" i="46" s="1"/>
  <c r="I39" i="46" s="1"/>
  <c r="I40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AA17" i="47"/>
  <c r="Z17" i="47"/>
  <c r="Y17" i="47"/>
  <c r="Y38" i="47" s="1"/>
  <c r="Y40" i="47" s="1"/>
  <c r="X17" i="47"/>
  <c r="X38" i="47" s="1"/>
  <c r="W17" i="47"/>
  <c r="W38" i="47" s="1"/>
  <c r="V17" i="47"/>
  <c r="V38" i="47" s="1"/>
  <c r="U17" i="47"/>
  <c r="U38" i="47" s="1"/>
  <c r="T17" i="47"/>
  <c r="T38" i="47" s="1"/>
  <c r="S17" i="47"/>
  <c r="S38" i="47" s="1"/>
  <c r="R17" i="47"/>
  <c r="Q17" i="47"/>
  <c r="Q38" i="47" s="1"/>
  <c r="P17" i="47"/>
  <c r="P38" i="47" s="1"/>
  <c r="O17" i="47"/>
  <c r="O38" i="47" s="1"/>
  <c r="N17" i="47"/>
  <c r="N38" i="47" s="1"/>
  <c r="M17" i="47"/>
  <c r="M38" i="47" s="1"/>
  <c r="L17" i="47"/>
  <c r="L38" i="47" s="1"/>
  <c r="K17" i="47"/>
  <c r="K38" i="47" s="1"/>
  <c r="J17" i="47"/>
  <c r="I17" i="47"/>
  <c r="I38" i="47" s="1"/>
  <c r="H17" i="47"/>
  <c r="H38" i="47" s="1"/>
  <c r="G17" i="47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AA17" i="48"/>
  <c r="Y17" i="48"/>
  <c r="Y38" i="48" s="1"/>
  <c r="Y40" i="48" s="1"/>
  <c r="X17" i="48"/>
  <c r="W17" i="48"/>
  <c r="W38" i="48" s="1"/>
  <c r="V17" i="48"/>
  <c r="V38" i="48" s="1"/>
  <c r="U17" i="48"/>
  <c r="U38" i="48" s="1"/>
  <c r="T17" i="48"/>
  <c r="T38" i="48" s="1"/>
  <c r="S17" i="48"/>
  <c r="S38" i="48" s="1"/>
  <c r="R17" i="48"/>
  <c r="Q17" i="48"/>
  <c r="Q38" i="48" s="1"/>
  <c r="P17" i="48"/>
  <c r="P38" i="48" s="1"/>
  <c r="O17" i="48"/>
  <c r="O38" i="48" s="1"/>
  <c r="N17" i="48"/>
  <c r="N38" i="48" s="1"/>
  <c r="M17" i="48"/>
  <c r="M38" i="48" s="1"/>
  <c r="L17" i="48"/>
  <c r="L38" i="48" s="1"/>
  <c r="K17" i="48"/>
  <c r="K38" i="48" s="1"/>
  <c r="J17" i="48"/>
  <c r="I17" i="48"/>
  <c r="I38" i="48" s="1"/>
  <c r="H17" i="48"/>
  <c r="H38" i="48" s="1"/>
  <c r="G17" i="48"/>
  <c r="G38" i="48" s="1"/>
  <c r="G40" i="48" s="1"/>
  <c r="H39" i="48" s="1"/>
  <c r="H40" i="48" s="1"/>
  <c r="I39" i="48" s="1"/>
  <c r="I40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Y17" i="49"/>
  <c r="Y38" i="49" s="1"/>
  <c r="Y40" i="49" s="1"/>
  <c r="X17" i="49"/>
  <c r="W17" i="49"/>
  <c r="W38" i="49" s="1"/>
  <c r="V17" i="49"/>
  <c r="V38" i="49" s="1"/>
  <c r="U17" i="49"/>
  <c r="U38" i="49" s="1"/>
  <c r="T17" i="49"/>
  <c r="T38" i="49" s="1"/>
  <c r="S17" i="49"/>
  <c r="R17" i="49"/>
  <c r="R38" i="49" s="1"/>
  <c r="Q17" i="49"/>
  <c r="Q38" i="49" s="1"/>
  <c r="P17" i="49"/>
  <c r="P38" i="49" s="1"/>
  <c r="O17" i="49"/>
  <c r="O38" i="49" s="1"/>
  <c r="N17" i="49"/>
  <c r="N38" i="49" s="1"/>
  <c r="M17" i="49"/>
  <c r="M38" i="49" s="1"/>
  <c r="L17" i="49"/>
  <c r="L38" i="49" s="1"/>
  <c r="K17" i="49"/>
  <c r="J17" i="49"/>
  <c r="J38" i="49" s="1"/>
  <c r="I17" i="49"/>
  <c r="I38" i="49" s="1"/>
  <c r="H17" i="49"/>
  <c r="H38" i="49" s="1"/>
  <c r="G17" i="49"/>
  <c r="G38" i="49" s="1"/>
  <c r="G40" i="49" s="1"/>
  <c r="H39" i="49" s="1"/>
  <c r="H40" i="49" s="1"/>
  <c r="I39" i="49" s="1"/>
  <c r="I40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AA17" i="50"/>
  <c r="AA38" i="50" s="1"/>
  <c r="AA40" i="50" s="1"/>
  <c r="Y17" i="50"/>
  <c r="Y38" i="50" s="1"/>
  <c r="Y40" i="50" s="1"/>
  <c r="X17" i="50"/>
  <c r="W17" i="50"/>
  <c r="W38" i="50" s="1"/>
  <c r="V17" i="50"/>
  <c r="V38" i="50" s="1"/>
  <c r="U17" i="50"/>
  <c r="U38" i="50" s="1"/>
  <c r="T17" i="50"/>
  <c r="T38" i="50" s="1"/>
  <c r="S17" i="50"/>
  <c r="R17" i="50"/>
  <c r="R38" i="50" s="1"/>
  <c r="Q17" i="50"/>
  <c r="Q38" i="50" s="1"/>
  <c r="P17" i="50"/>
  <c r="P38" i="50" s="1"/>
  <c r="O17" i="50"/>
  <c r="N17" i="50"/>
  <c r="N38" i="50" s="1"/>
  <c r="M17" i="50"/>
  <c r="M38" i="50" s="1"/>
  <c r="L17" i="50"/>
  <c r="L38" i="50" s="1"/>
  <c r="K17" i="50"/>
  <c r="J17" i="50"/>
  <c r="J38" i="50" s="1"/>
  <c r="I17" i="50"/>
  <c r="I38" i="50" s="1"/>
  <c r="H17" i="50"/>
  <c r="H38" i="50" s="1"/>
  <c r="G17" i="50"/>
  <c r="G38" i="50" s="1"/>
  <c r="G40" i="50" s="1"/>
  <c r="H39" i="50" s="1"/>
  <c r="H40" i="50" s="1"/>
  <c r="I39" i="50" s="1"/>
  <c r="I40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AA17" i="51"/>
  <c r="AA38" i="51" s="1"/>
  <c r="AA40" i="51" s="1"/>
  <c r="Y17" i="51"/>
  <c r="Y38" i="51" s="1"/>
  <c r="Y40" i="51" s="1"/>
  <c r="X17" i="51"/>
  <c r="W17" i="51"/>
  <c r="W38" i="51" s="1"/>
  <c r="V17" i="51"/>
  <c r="V38" i="51" s="1"/>
  <c r="U17" i="51"/>
  <c r="U38" i="51" s="1"/>
  <c r="T17" i="51"/>
  <c r="T38" i="51" s="1"/>
  <c r="S17" i="5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M38" i="51" s="1"/>
  <c r="L17" i="51"/>
  <c r="L38" i="51" s="1"/>
  <c r="K17" i="51"/>
  <c r="J17" i="51"/>
  <c r="J38" i="51" s="1"/>
  <c r="I17" i="51"/>
  <c r="I38" i="51" s="1"/>
  <c r="H17" i="51"/>
  <c r="H38" i="51" s="1"/>
  <c r="G17" i="51"/>
  <c r="G38" i="51" s="1"/>
  <c r="G40" i="51" s="1"/>
  <c r="H39" i="51" s="1"/>
  <c r="H40" i="51" s="1"/>
  <c r="I39" i="51" s="1"/>
  <c r="I40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AA17" i="52"/>
  <c r="AA38" i="52" s="1"/>
  <c r="AA40" i="52" s="1"/>
  <c r="Z17" i="52"/>
  <c r="Y17" i="52"/>
  <c r="Y38" i="52" s="1"/>
  <c r="Y40" i="52" s="1"/>
  <c r="X17" i="52"/>
  <c r="X38" i="52" s="1"/>
  <c r="W17" i="52"/>
  <c r="W38" i="52" s="1"/>
  <c r="V17" i="52"/>
  <c r="V38" i="52" s="1"/>
  <c r="U17" i="52"/>
  <c r="U38" i="52" s="1"/>
  <c r="T17" i="52"/>
  <c r="S17" i="52"/>
  <c r="S38" i="52" s="1"/>
  <c r="R17" i="52"/>
  <c r="R38" i="52" s="1"/>
  <c r="Q17" i="52"/>
  <c r="Q38" i="52" s="1"/>
  <c r="P17" i="52"/>
  <c r="P38" i="52" s="1"/>
  <c r="O17" i="52"/>
  <c r="O38" i="52" s="1"/>
  <c r="N17" i="52"/>
  <c r="N38" i="52" s="1"/>
  <c r="M17" i="52"/>
  <c r="M38" i="52" s="1"/>
  <c r="L17" i="52"/>
  <c r="K17" i="52"/>
  <c r="K38" i="52" s="1"/>
  <c r="J17" i="52"/>
  <c r="J38" i="52" s="1"/>
  <c r="I17" i="52"/>
  <c r="I38" i="52" s="1"/>
  <c r="H17" i="52"/>
  <c r="H38" i="52" s="1"/>
  <c r="G17" i="52"/>
  <c r="G38" i="52" s="1"/>
  <c r="G40" i="52" s="1"/>
  <c r="H39" i="52" s="1"/>
  <c r="H40" i="52" s="1"/>
  <c r="I39" i="52" s="1"/>
  <c r="I40" i="52" s="1"/>
  <c r="F17" i="52"/>
  <c r="F38" i="52" s="1"/>
  <c r="F40" i="52" s="1"/>
  <c r="E17" i="52"/>
  <c r="E38" i="52" s="1"/>
  <c r="E40" i="52" s="1"/>
  <c r="D17" i="52"/>
  <c r="C17" i="52"/>
  <c r="C38" i="52" s="1"/>
  <c r="C40" i="52" s="1"/>
  <c r="AA17" i="53"/>
  <c r="AA38" i="53" s="1"/>
  <c r="AA40" i="53" s="1"/>
  <c r="Y17" i="53"/>
  <c r="Y38" i="53" s="1"/>
  <c r="Y40" i="53" s="1"/>
  <c r="X17" i="53"/>
  <c r="W17" i="53"/>
  <c r="V17" i="53"/>
  <c r="V38" i="53" s="1"/>
  <c r="U17" i="53"/>
  <c r="U38" i="53" s="1"/>
  <c r="T17" i="53"/>
  <c r="S17" i="53"/>
  <c r="S38" i="53" s="1"/>
  <c r="R17" i="53"/>
  <c r="R38" i="53" s="1"/>
  <c r="Q17" i="53"/>
  <c r="Q38" i="53" s="1"/>
  <c r="P17" i="53"/>
  <c r="P38" i="53" s="1"/>
  <c r="O17" i="53"/>
  <c r="O38" i="53" s="1"/>
  <c r="N17" i="53"/>
  <c r="N38" i="53" s="1"/>
  <c r="M17" i="53"/>
  <c r="M38" i="53" s="1"/>
  <c r="L17" i="53"/>
  <c r="K17" i="53"/>
  <c r="K38" i="53" s="1"/>
  <c r="J17" i="53"/>
  <c r="J38" i="53" s="1"/>
  <c r="I17" i="53"/>
  <c r="I38" i="53" s="1"/>
  <c r="H17" i="53"/>
  <c r="H38" i="53" s="1"/>
  <c r="G17" i="53"/>
  <c r="G38" i="53" s="1"/>
  <c r="G40" i="53" s="1"/>
  <c r="H39" i="53" s="1"/>
  <c r="H40" i="53" s="1"/>
  <c r="I39" i="53" s="1"/>
  <c r="I40" i="53" s="1"/>
  <c r="F17" i="53"/>
  <c r="F38" i="53" s="1"/>
  <c r="F40" i="53" s="1"/>
  <c r="E17" i="53"/>
  <c r="E38" i="53" s="1"/>
  <c r="E40" i="53" s="1"/>
  <c r="D17" i="53"/>
  <c r="C17" i="53"/>
  <c r="C38" i="53" s="1"/>
  <c r="C40" i="53" s="1"/>
  <c r="AA17" i="54"/>
  <c r="AA38" i="54" s="1"/>
  <c r="AA40" i="54" s="1"/>
  <c r="Y17" i="54"/>
  <c r="Y38" i="54" s="1"/>
  <c r="Y40" i="54" s="1"/>
  <c r="X17" i="54"/>
  <c r="W17" i="54"/>
  <c r="W38" i="54" s="1"/>
  <c r="V17" i="54"/>
  <c r="V38" i="54" s="1"/>
  <c r="U17" i="54"/>
  <c r="U38" i="54" s="1"/>
  <c r="T17" i="54"/>
  <c r="S17" i="54"/>
  <c r="S38" i="54" s="1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K17" i="54"/>
  <c r="K38" i="54" s="1"/>
  <c r="J17" i="54"/>
  <c r="J38" i="54" s="1"/>
  <c r="I17" i="54"/>
  <c r="I38" i="54" s="1"/>
  <c r="H17" i="54"/>
  <c r="H38" i="54" s="1"/>
  <c r="G17" i="54"/>
  <c r="G38" i="54" s="1"/>
  <c r="G40" i="54" s="1"/>
  <c r="H39" i="54" s="1"/>
  <c r="H40" i="54" s="1"/>
  <c r="I39" i="54" s="1"/>
  <c r="I40" i="54" s="1"/>
  <c r="F17" i="54"/>
  <c r="F38" i="54" s="1"/>
  <c r="F40" i="54" s="1"/>
  <c r="E17" i="54"/>
  <c r="E38" i="54" s="1"/>
  <c r="E40" i="54" s="1"/>
  <c r="D17" i="54"/>
  <c r="C17" i="54"/>
  <c r="C38" i="54" s="1"/>
  <c r="C40" i="54" s="1"/>
  <c r="AA17" i="55"/>
  <c r="AA38" i="55" s="1"/>
  <c r="AA40" i="55" s="1"/>
  <c r="Y17" i="55"/>
  <c r="Y38" i="55" s="1"/>
  <c r="Y40" i="55" s="1"/>
  <c r="X17" i="55"/>
  <c r="W17" i="55"/>
  <c r="W38" i="55" s="1"/>
  <c r="V17" i="55"/>
  <c r="V38" i="55" s="1"/>
  <c r="U17" i="55"/>
  <c r="U38" i="55" s="1"/>
  <c r="T17" i="55"/>
  <c r="S17" i="55"/>
  <c r="S38" i="55" s="1"/>
  <c r="R17" i="55"/>
  <c r="R38" i="55" s="1"/>
  <c r="Q17" i="55"/>
  <c r="Q38" i="55" s="1"/>
  <c r="P17" i="55"/>
  <c r="P38" i="55" s="1"/>
  <c r="O17" i="55"/>
  <c r="O38" i="55" s="1"/>
  <c r="N17" i="55"/>
  <c r="N38" i="55" s="1"/>
  <c r="M17" i="55"/>
  <c r="M38" i="55" s="1"/>
  <c r="L17" i="55"/>
  <c r="K17" i="55"/>
  <c r="K38" i="55" s="1"/>
  <c r="J17" i="55"/>
  <c r="J38" i="55" s="1"/>
  <c r="I17" i="55"/>
  <c r="I38" i="55" s="1"/>
  <c r="H17" i="55"/>
  <c r="H38" i="55" s="1"/>
  <c r="G17" i="55"/>
  <c r="F17" i="55"/>
  <c r="F38" i="55" s="1"/>
  <c r="F40" i="55" s="1"/>
  <c r="E17" i="55"/>
  <c r="E38" i="55" s="1"/>
  <c r="E40" i="55" s="1"/>
  <c r="D17" i="55"/>
  <c r="C17" i="55"/>
  <c r="C38" i="55" s="1"/>
  <c r="C40" i="55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J40" i="1" s="1"/>
  <c r="F17" i="1"/>
  <c r="F38" i="1" s="1"/>
  <c r="F40" i="1" s="1"/>
  <c r="E17" i="1"/>
  <c r="E38" i="1" s="1"/>
  <c r="E40" i="1" s="1"/>
  <c r="D17" i="1"/>
  <c r="C17" i="1"/>
  <c r="C38" i="1" s="1"/>
  <c r="C40" i="1" s="1"/>
  <c r="H40" i="35" l="1"/>
  <c r="I39" i="35" s="1"/>
  <c r="I40" i="35" s="1"/>
  <c r="Z38" i="35"/>
  <c r="X40" i="35"/>
  <c r="Z40" i="35" s="1"/>
  <c r="Z17" i="10"/>
  <c r="X38" i="10"/>
  <c r="Z17" i="9"/>
  <c r="X38" i="9"/>
  <c r="X40" i="8"/>
  <c r="Z40" i="8" s="1"/>
  <c r="Z38" i="8"/>
  <c r="E38" i="45"/>
  <c r="E40" i="45" s="1"/>
  <c r="M38" i="45"/>
  <c r="U38" i="45"/>
  <c r="E38" i="44"/>
  <c r="E40" i="44" s="1"/>
  <c r="M38" i="44"/>
  <c r="U38" i="44"/>
  <c r="D38" i="43"/>
  <c r="D40" i="43" s="1"/>
  <c r="T38" i="43"/>
  <c r="AA38" i="38"/>
  <c r="AA40" i="38" s="1"/>
  <c r="R38" i="37"/>
  <c r="AA38" i="37"/>
  <c r="AA40" i="37" s="1"/>
  <c r="J38" i="36"/>
  <c r="R38" i="36"/>
  <c r="Z17" i="36"/>
  <c r="Z17" i="34"/>
  <c r="X38" i="34"/>
  <c r="Z17" i="33"/>
  <c r="X38" i="33"/>
  <c r="Z38" i="31"/>
  <c r="X40" i="31"/>
  <c r="Z40" i="31" s="1"/>
  <c r="H40" i="30"/>
  <c r="I39" i="30" s="1"/>
  <c r="I40" i="30" s="1"/>
  <c r="J40" i="30" s="1"/>
  <c r="H40" i="29"/>
  <c r="I39" i="29" s="1"/>
  <c r="I40" i="29" s="1"/>
  <c r="H40" i="28"/>
  <c r="I39" i="28" s="1"/>
  <c r="I40" i="28" s="1"/>
  <c r="J40" i="28" s="1"/>
  <c r="Z38" i="7"/>
  <c r="X40" i="7"/>
  <c r="Z40" i="7" s="1"/>
  <c r="H40" i="5"/>
  <c r="I39" i="5" s="1"/>
  <c r="I40" i="5" s="1"/>
  <c r="H40" i="4"/>
  <c r="I39" i="4" s="1"/>
  <c r="I40" i="4" s="1"/>
  <c r="H40" i="3"/>
  <c r="I39" i="3" s="1"/>
  <c r="I40" i="3" s="1"/>
  <c r="J40" i="3" s="1"/>
  <c r="Z27" i="38"/>
  <c r="Z38" i="36"/>
  <c r="X40" i="36"/>
  <c r="Z40" i="36" s="1"/>
  <c r="Z17" i="1"/>
  <c r="X38" i="1"/>
  <c r="Z38" i="52"/>
  <c r="X40" i="52"/>
  <c r="Z40" i="52" s="1"/>
  <c r="T38" i="42"/>
  <c r="D38" i="41"/>
  <c r="D40" i="41" s="1"/>
  <c r="L38" i="41"/>
  <c r="T38" i="41"/>
  <c r="T38" i="40"/>
  <c r="D38" i="39"/>
  <c r="D40" i="39" s="1"/>
  <c r="L38" i="39"/>
  <c r="T38" i="39"/>
  <c r="C38" i="38"/>
  <c r="C40" i="38" s="1"/>
  <c r="K38" i="38"/>
  <c r="S38" i="38"/>
  <c r="AA38" i="36"/>
  <c r="AA40" i="36" s="1"/>
  <c r="J38" i="35"/>
  <c r="R38" i="35"/>
  <c r="Z17" i="35"/>
  <c r="Z17" i="30"/>
  <c r="X38" i="30"/>
  <c r="Z17" i="29"/>
  <c r="X38" i="29"/>
  <c r="Z38" i="28"/>
  <c r="X40" i="28"/>
  <c r="Z40" i="28" s="1"/>
  <c r="Z17" i="8"/>
  <c r="I40" i="7"/>
  <c r="J40" i="7" s="1"/>
  <c r="Z17" i="5"/>
  <c r="X38" i="5"/>
  <c r="X38" i="4"/>
  <c r="Z17" i="4"/>
  <c r="Z38" i="3"/>
  <c r="X40" i="3"/>
  <c r="Z40" i="3" s="1"/>
  <c r="Z17" i="38"/>
  <c r="X38" i="38"/>
  <c r="Z17" i="39"/>
  <c r="Z17" i="55"/>
  <c r="X38" i="55"/>
  <c r="Z17" i="54"/>
  <c r="X38" i="54"/>
  <c r="Z17" i="53"/>
  <c r="X38" i="53"/>
  <c r="D38" i="42"/>
  <c r="D40" i="42" s="1"/>
  <c r="L38" i="42"/>
  <c r="L38" i="40"/>
  <c r="Z17" i="51"/>
  <c r="X38" i="51"/>
  <c r="Z17" i="50"/>
  <c r="X38" i="50"/>
  <c r="Z17" i="49"/>
  <c r="X38" i="49"/>
  <c r="Z17" i="48"/>
  <c r="X38" i="48"/>
  <c r="Z38" i="47"/>
  <c r="X40" i="47"/>
  <c r="Z40" i="47" s="1"/>
  <c r="H40" i="44"/>
  <c r="I39" i="44" s="1"/>
  <c r="I40" i="44" s="1"/>
  <c r="J40" i="44" s="1"/>
  <c r="AA38" i="35"/>
  <c r="AA40" i="35" s="1"/>
  <c r="J38" i="34"/>
  <c r="R38" i="34"/>
  <c r="AA38" i="34"/>
  <c r="AA40" i="34" s="1"/>
  <c r="J38" i="33"/>
  <c r="R38" i="33"/>
  <c r="AA38" i="33"/>
  <c r="AA40" i="33" s="1"/>
  <c r="J38" i="32"/>
  <c r="R38" i="32"/>
  <c r="AA38" i="32"/>
  <c r="AA40" i="32" s="1"/>
  <c r="J38" i="31"/>
  <c r="R38" i="31"/>
  <c r="Z17" i="31"/>
  <c r="I38" i="30"/>
  <c r="Q38" i="30"/>
  <c r="Y38" i="30"/>
  <c r="Y40" i="30" s="1"/>
  <c r="Z38" i="27"/>
  <c r="X40" i="27"/>
  <c r="Z17" i="26"/>
  <c r="X38" i="26"/>
  <c r="Z17" i="25"/>
  <c r="X38" i="25"/>
  <c r="Z17" i="24"/>
  <c r="X38" i="24"/>
  <c r="Z38" i="23"/>
  <c r="X40" i="23"/>
  <c r="Z40" i="23" s="1"/>
  <c r="I40" i="22"/>
  <c r="J40" i="22" s="1"/>
  <c r="I40" i="20"/>
  <c r="J40" i="20" s="1"/>
  <c r="Z17" i="7"/>
  <c r="Z17" i="6"/>
  <c r="Y38" i="6"/>
  <c r="Z17" i="28"/>
  <c r="Z17" i="27"/>
  <c r="Y38" i="27"/>
  <c r="Y40" i="27" s="1"/>
  <c r="I40" i="23"/>
  <c r="K39" i="23" s="1"/>
  <c r="X38" i="22"/>
  <c r="Z17" i="22"/>
  <c r="Z38" i="20"/>
  <c r="X40" i="20"/>
  <c r="Z40" i="20" s="1"/>
  <c r="I40" i="19"/>
  <c r="I40" i="16"/>
  <c r="Z17" i="3"/>
  <c r="Z27" i="24"/>
  <c r="Z27" i="23"/>
  <c r="Z17" i="46"/>
  <c r="X38" i="46"/>
  <c r="Z17" i="45"/>
  <c r="X38" i="45"/>
  <c r="Z38" i="44"/>
  <c r="X40" i="44"/>
  <c r="Z40" i="44" s="1"/>
  <c r="R38" i="48"/>
  <c r="Z38" i="43"/>
  <c r="X40" i="43"/>
  <c r="Z40" i="43" s="1"/>
  <c r="G38" i="40"/>
  <c r="G40" i="40" s="1"/>
  <c r="H39" i="40" s="1"/>
  <c r="H40" i="40" s="1"/>
  <c r="I39" i="40" s="1"/>
  <c r="I40" i="40" s="1"/>
  <c r="O38" i="40"/>
  <c r="W38" i="40"/>
  <c r="G38" i="39"/>
  <c r="G40" i="39" s="1"/>
  <c r="H39" i="39" s="1"/>
  <c r="H40" i="39" s="1"/>
  <c r="I39" i="39" s="1"/>
  <c r="I40" i="39" s="1"/>
  <c r="O38" i="39"/>
  <c r="W38" i="39"/>
  <c r="X38" i="32"/>
  <c r="X38" i="21"/>
  <c r="Z17" i="37"/>
  <c r="X38" i="37"/>
  <c r="AA38" i="49"/>
  <c r="AA40" i="49" s="1"/>
  <c r="J38" i="48"/>
  <c r="AA38" i="48"/>
  <c r="AA40" i="48" s="1"/>
  <c r="J38" i="47"/>
  <c r="R38" i="47"/>
  <c r="D38" i="1"/>
  <c r="D40" i="1" s="1"/>
  <c r="L38" i="1"/>
  <c r="T38" i="1"/>
  <c r="D38" i="55"/>
  <c r="D40" i="55" s="1"/>
  <c r="L38" i="55"/>
  <c r="T38" i="55"/>
  <c r="D38" i="54"/>
  <c r="D40" i="54" s="1"/>
  <c r="L38" i="54"/>
  <c r="T38" i="54"/>
  <c r="D38" i="53"/>
  <c r="D40" i="53" s="1"/>
  <c r="L38" i="53"/>
  <c r="T38" i="53"/>
  <c r="D38" i="52"/>
  <c r="D40" i="52" s="1"/>
  <c r="L38" i="52"/>
  <c r="T38" i="52"/>
  <c r="C38" i="51"/>
  <c r="C40" i="51" s="1"/>
  <c r="K38" i="51"/>
  <c r="S38" i="51"/>
  <c r="C38" i="50"/>
  <c r="C40" i="50" s="1"/>
  <c r="K38" i="50"/>
  <c r="S38" i="50"/>
  <c r="C38" i="49"/>
  <c r="C40" i="49" s="1"/>
  <c r="K38" i="49"/>
  <c r="S38" i="49"/>
  <c r="AA38" i="47"/>
  <c r="AA40" i="47" s="1"/>
  <c r="J38" i="46"/>
  <c r="R38" i="46"/>
  <c r="AA38" i="46"/>
  <c r="AA40" i="46" s="1"/>
  <c r="J38" i="45"/>
  <c r="R38" i="45"/>
  <c r="J38" i="44"/>
  <c r="R38" i="44"/>
  <c r="Z17" i="44"/>
  <c r="I38" i="43"/>
  <c r="I40" i="43" s="1"/>
  <c r="Q38" i="43"/>
  <c r="Y38" i="43"/>
  <c r="Y40" i="43" s="1"/>
  <c r="H38" i="42"/>
  <c r="H40" i="42" s="1"/>
  <c r="I39" i="42" s="1"/>
  <c r="I40" i="42" s="1"/>
  <c r="P38" i="42"/>
  <c r="Z17" i="42"/>
  <c r="X38" i="42"/>
  <c r="H38" i="41"/>
  <c r="H40" i="41" s="1"/>
  <c r="I39" i="41" s="1"/>
  <c r="I40" i="41" s="1"/>
  <c r="P38" i="41"/>
  <c r="Z17" i="41"/>
  <c r="X38" i="41"/>
  <c r="Z17" i="40"/>
  <c r="X38" i="40"/>
  <c r="Z38" i="39"/>
  <c r="X40" i="39"/>
  <c r="Z40" i="39" s="1"/>
  <c r="O38" i="38"/>
  <c r="W38" i="38"/>
  <c r="G38" i="37"/>
  <c r="G40" i="37" s="1"/>
  <c r="H39" i="37" s="1"/>
  <c r="H40" i="37" s="1"/>
  <c r="I39" i="37" s="1"/>
  <c r="I40" i="37" s="1"/>
  <c r="O38" i="37"/>
  <c r="W38" i="37"/>
  <c r="G38" i="36"/>
  <c r="G40" i="36" s="1"/>
  <c r="H39" i="36" s="1"/>
  <c r="H40" i="36" s="1"/>
  <c r="I39" i="36" s="1"/>
  <c r="I40" i="36" s="1"/>
  <c r="O38" i="36"/>
  <c r="W38" i="36"/>
  <c r="E38" i="32"/>
  <c r="E40" i="32" s="1"/>
  <c r="M38" i="32"/>
  <c r="U38" i="32"/>
  <c r="E38" i="31"/>
  <c r="E40" i="31" s="1"/>
  <c r="M38" i="31"/>
  <c r="U38" i="31"/>
  <c r="C38" i="24"/>
  <c r="C40" i="24" s="1"/>
  <c r="K38" i="24"/>
  <c r="S38" i="24"/>
  <c r="C38" i="23"/>
  <c r="C40" i="23" s="1"/>
  <c r="K38" i="23"/>
  <c r="S38" i="23"/>
  <c r="Z17" i="19"/>
  <c r="Y38" i="19"/>
  <c r="Y40" i="19" s="1"/>
  <c r="I38" i="16"/>
  <c r="Q38" i="16"/>
  <c r="Y38" i="16"/>
  <c r="Y40" i="16" s="1"/>
  <c r="H38" i="15"/>
  <c r="H40" i="15" s="1"/>
  <c r="I39" i="15" s="1"/>
  <c r="I40" i="15" s="1"/>
  <c r="P38" i="15"/>
  <c r="X38" i="15"/>
  <c r="Z17" i="15"/>
  <c r="X38" i="19"/>
  <c r="H38" i="18"/>
  <c r="H40" i="18" s="1"/>
  <c r="I39" i="18" s="1"/>
  <c r="I40" i="18" s="1"/>
  <c r="P38" i="18"/>
  <c r="Z17" i="18"/>
  <c r="X38" i="18"/>
  <c r="H38" i="17"/>
  <c r="H40" i="17" s="1"/>
  <c r="I39" i="17" s="1"/>
  <c r="I40" i="17" s="1"/>
  <c r="P38" i="17"/>
  <c r="Z17" i="17"/>
  <c r="X38" i="17"/>
  <c r="Z38" i="16"/>
  <c r="X40" i="16"/>
  <c r="Z40" i="16" s="1"/>
  <c r="F38" i="14"/>
  <c r="F40" i="14" s="1"/>
  <c r="N38" i="14"/>
  <c r="V38" i="14"/>
  <c r="D38" i="10"/>
  <c r="D40" i="10" s="1"/>
  <c r="L38" i="10"/>
  <c r="T38" i="10"/>
  <c r="D38" i="9"/>
  <c r="D40" i="9" s="1"/>
  <c r="L38" i="9"/>
  <c r="T38" i="9"/>
  <c r="AA38" i="7"/>
  <c r="AA40" i="7" s="1"/>
  <c r="J38" i="6"/>
  <c r="R38" i="6"/>
  <c r="AA38" i="6"/>
  <c r="AA40" i="6" s="1"/>
  <c r="J38" i="5"/>
  <c r="R38" i="5"/>
  <c r="AA38" i="5"/>
  <c r="AA40" i="5" s="1"/>
  <c r="J38" i="4"/>
  <c r="R38" i="4"/>
  <c r="I38" i="3"/>
  <c r="Q38" i="3"/>
  <c r="Y38" i="3"/>
  <c r="Y40" i="3" s="1"/>
  <c r="H38" i="2"/>
  <c r="H40" i="2" s="1"/>
  <c r="I39" i="2" s="1"/>
  <c r="I40" i="2" s="1"/>
  <c r="P38" i="2"/>
  <c r="Z17" i="2"/>
  <c r="X38" i="2"/>
  <c r="Z27" i="55"/>
  <c r="H38" i="14"/>
  <c r="H40" i="14" s="1"/>
  <c r="I39" i="14" s="1"/>
  <c r="I40" i="14" s="1"/>
  <c r="P38" i="14"/>
  <c r="X38" i="14"/>
  <c r="X40" i="14" s="1"/>
  <c r="Z17" i="13"/>
  <c r="X38" i="13"/>
  <c r="Z38" i="12"/>
  <c r="X40" i="12"/>
  <c r="Z40" i="12" s="1"/>
  <c r="H40" i="11"/>
  <c r="I39" i="11" s="1"/>
  <c r="I40" i="11" s="1"/>
  <c r="J40" i="11" s="1"/>
  <c r="F38" i="10"/>
  <c r="F40" i="10" s="1"/>
  <c r="N38" i="10"/>
  <c r="V38" i="10"/>
  <c r="F38" i="9"/>
  <c r="F40" i="9" s="1"/>
  <c r="N38" i="9"/>
  <c r="V38" i="9"/>
  <c r="D38" i="6"/>
  <c r="D40" i="6" s="1"/>
  <c r="L38" i="6"/>
  <c r="T38" i="6"/>
  <c r="D38" i="5"/>
  <c r="D40" i="5" s="1"/>
  <c r="L38" i="5"/>
  <c r="D38" i="4"/>
  <c r="D40" i="4" s="1"/>
  <c r="L38" i="4"/>
  <c r="T38" i="4"/>
  <c r="C38" i="3"/>
  <c r="C40" i="3" s="1"/>
  <c r="K38" i="3"/>
  <c r="S38" i="3"/>
  <c r="S38" i="19"/>
  <c r="Z17" i="14"/>
  <c r="Z38" i="11"/>
  <c r="X40" i="11"/>
  <c r="Z40" i="11" s="1"/>
  <c r="H40" i="10"/>
  <c r="I39" i="10" s="1"/>
  <c r="I40" i="10" s="1"/>
  <c r="J40" i="10" s="1"/>
  <c r="H40" i="9"/>
  <c r="I39" i="9" s="1"/>
  <c r="I40" i="9" s="1"/>
  <c r="K39" i="9" s="1"/>
  <c r="H40" i="8"/>
  <c r="I39" i="8" s="1"/>
  <c r="I40" i="8" s="1"/>
  <c r="J40" i="8" s="1"/>
  <c r="C38" i="2"/>
  <c r="C40" i="2" s="1"/>
  <c r="K38" i="2"/>
  <c r="S38" i="2"/>
  <c r="Y38" i="14"/>
  <c r="Z27" i="6"/>
  <c r="K39" i="44"/>
  <c r="N39" i="44" s="1"/>
  <c r="J40" i="40"/>
  <c r="K39" i="40"/>
  <c r="N39" i="40" s="1"/>
  <c r="J40" i="29"/>
  <c r="K39" i="29"/>
  <c r="N39" i="29" s="1"/>
  <c r="K39" i="12"/>
  <c r="N39" i="12" s="1"/>
  <c r="K39" i="7"/>
  <c r="J40" i="53"/>
  <c r="K39" i="53"/>
  <c r="J40" i="24"/>
  <c r="K39" i="24"/>
  <c r="J40" i="54"/>
  <c r="K39" i="54"/>
  <c r="J40" i="49"/>
  <c r="K39" i="49"/>
  <c r="J40" i="52"/>
  <c r="K39" i="52"/>
  <c r="J40" i="47"/>
  <c r="K39" i="47"/>
  <c r="J40" i="51"/>
  <c r="K39" i="51"/>
  <c r="K39" i="32"/>
  <c r="J40" i="32"/>
  <c r="J40" i="45"/>
  <c r="K39" i="45"/>
  <c r="J40" i="46"/>
  <c r="K39" i="46"/>
  <c r="J40" i="50"/>
  <c r="K39" i="50"/>
  <c r="J40" i="19"/>
  <c r="K39" i="19"/>
  <c r="K40" i="44"/>
  <c r="L39" i="44" s="1"/>
  <c r="L40" i="44" s="1"/>
  <c r="M39" i="44" s="1"/>
  <c r="J40" i="25"/>
  <c r="K39" i="25"/>
  <c r="J40" i="16"/>
  <c r="K39" i="16"/>
  <c r="K39" i="1"/>
  <c r="J40" i="21"/>
  <c r="K39" i="21"/>
  <c r="J40" i="37"/>
  <c r="K39" i="37"/>
  <c r="J40" i="55"/>
  <c r="K39" i="55"/>
  <c r="K39" i="30"/>
  <c r="K39" i="26"/>
  <c r="N39" i="7"/>
  <c r="K40" i="7"/>
  <c r="L39" i="7" s="1"/>
  <c r="L40" i="7" s="1"/>
  <c r="M39" i="7" s="1"/>
  <c r="M40" i="7" s="1"/>
  <c r="J40" i="5"/>
  <c r="K39" i="5"/>
  <c r="K39" i="8"/>
  <c r="N39" i="23"/>
  <c r="K40" i="23"/>
  <c r="L39" i="23" s="1"/>
  <c r="L40" i="23" s="1"/>
  <c r="M39" i="23" s="1"/>
  <c r="M40" i="23" s="1"/>
  <c r="K39" i="13"/>
  <c r="J40" i="13"/>
  <c r="J40" i="34"/>
  <c r="K39" i="34"/>
  <c r="J40" i="48"/>
  <c r="K39" i="48"/>
  <c r="J40" i="38"/>
  <c r="K39" i="38"/>
  <c r="K40" i="29"/>
  <c r="L39" i="29" s="1"/>
  <c r="L40" i="29" s="1"/>
  <c r="M39" i="29" s="1"/>
  <c r="M40" i="29" s="1"/>
  <c r="J40" i="39"/>
  <c r="K39" i="39"/>
  <c r="J40" i="31"/>
  <c r="K39" i="31"/>
  <c r="K39" i="28"/>
  <c r="K40" i="40"/>
  <c r="L39" i="40" s="1"/>
  <c r="L40" i="40" s="1"/>
  <c r="M39" i="40" s="1"/>
  <c r="M40" i="40" s="1"/>
  <c r="J40" i="35"/>
  <c r="K39" i="35"/>
  <c r="K39" i="3"/>
  <c r="K39" i="10"/>
  <c r="J40" i="6"/>
  <c r="K39" i="6"/>
  <c r="J40" i="33"/>
  <c r="K39" i="33"/>
  <c r="J40" i="27"/>
  <c r="K39" i="27"/>
  <c r="J40" i="4"/>
  <c r="K39" i="4"/>
  <c r="K39" i="42" l="1"/>
  <c r="K40" i="42" s="1"/>
  <c r="L39" i="42" s="1"/>
  <c r="L40" i="42" s="1"/>
  <c r="M39" i="42" s="1"/>
  <c r="M40" i="42" s="1"/>
  <c r="J40" i="42"/>
  <c r="K39" i="17"/>
  <c r="J40" i="17"/>
  <c r="J40" i="15"/>
  <c r="K39" i="15"/>
  <c r="K39" i="43"/>
  <c r="K40" i="43" s="1"/>
  <c r="L39" i="43" s="1"/>
  <c r="L40" i="43" s="1"/>
  <c r="M39" i="43" s="1"/>
  <c r="M40" i="43" s="1"/>
  <c r="J40" i="43"/>
  <c r="K40" i="2"/>
  <c r="L39" i="2" s="1"/>
  <c r="L40" i="2" s="1"/>
  <c r="M39" i="2" s="1"/>
  <c r="M40" i="2" s="1"/>
  <c r="J40" i="14"/>
  <c r="K39" i="14"/>
  <c r="K40" i="9"/>
  <c r="L39" i="9" s="1"/>
  <c r="L40" i="9" s="1"/>
  <c r="M39" i="9" s="1"/>
  <c r="M40" i="9" s="1"/>
  <c r="N39" i="9"/>
  <c r="K39" i="41"/>
  <c r="J40" i="41"/>
  <c r="J40" i="18"/>
  <c r="K39" i="18"/>
  <c r="J40" i="2"/>
  <c r="K39" i="2"/>
  <c r="N39" i="2" s="1"/>
  <c r="J40" i="36"/>
  <c r="K39" i="36"/>
  <c r="Z38" i="22"/>
  <c r="X40" i="22"/>
  <c r="Z40" i="22" s="1"/>
  <c r="Z38" i="26"/>
  <c r="X40" i="26"/>
  <c r="Z40" i="26" s="1"/>
  <c r="Z38" i="5"/>
  <c r="X40" i="5"/>
  <c r="Z40" i="5" s="1"/>
  <c r="K39" i="20"/>
  <c r="Z38" i="13"/>
  <c r="X40" i="13"/>
  <c r="Z40" i="13" s="1"/>
  <c r="Z38" i="42"/>
  <c r="X40" i="42"/>
  <c r="Z40" i="42" s="1"/>
  <c r="X40" i="21"/>
  <c r="Z40" i="21" s="1"/>
  <c r="Z38" i="21"/>
  <c r="Z38" i="45"/>
  <c r="X40" i="45"/>
  <c r="Z40" i="45" s="1"/>
  <c r="Z40" i="27"/>
  <c r="Z38" i="53"/>
  <c r="X40" i="53"/>
  <c r="Z40" i="53" s="1"/>
  <c r="Z38" i="18"/>
  <c r="X40" i="18"/>
  <c r="Z40" i="18" s="1"/>
  <c r="Z38" i="49"/>
  <c r="X40" i="49"/>
  <c r="Z40" i="49" s="1"/>
  <c r="Z38" i="10"/>
  <c r="X40" i="10"/>
  <c r="Z40" i="10" s="1"/>
  <c r="K39" i="11"/>
  <c r="K39" i="22"/>
  <c r="Z38" i="14"/>
  <c r="Y40" i="14"/>
  <c r="Z40" i="14" s="1"/>
  <c r="Z38" i="32"/>
  <c r="X40" i="32"/>
  <c r="Z40" i="32" s="1"/>
  <c r="Z38" i="50"/>
  <c r="X40" i="50"/>
  <c r="Z40" i="50" s="1"/>
  <c r="Z38" i="33"/>
  <c r="X40" i="33"/>
  <c r="Z40" i="33" s="1"/>
  <c r="Z38" i="37"/>
  <c r="X40" i="37"/>
  <c r="Z40" i="37" s="1"/>
  <c r="Z38" i="38"/>
  <c r="X40" i="38"/>
  <c r="Z40" i="38" s="1"/>
  <c r="Z38" i="30"/>
  <c r="X40" i="30"/>
  <c r="Z40" i="30" s="1"/>
  <c r="J40" i="23"/>
  <c r="Z38" i="17"/>
  <c r="X40" i="17"/>
  <c r="Z40" i="17" s="1"/>
  <c r="Z38" i="19"/>
  <c r="X40" i="19"/>
  <c r="Z40" i="19" s="1"/>
  <c r="Z38" i="40"/>
  <c r="X40" i="40"/>
  <c r="Z40" i="40" s="1"/>
  <c r="Z38" i="46"/>
  <c r="X40" i="46"/>
  <c r="Z40" i="46" s="1"/>
  <c r="Z38" i="24"/>
  <c r="X40" i="24"/>
  <c r="Z40" i="24" s="1"/>
  <c r="Z38" i="54"/>
  <c r="X40" i="54"/>
  <c r="Z40" i="54" s="1"/>
  <c r="Z38" i="1"/>
  <c r="X40" i="1"/>
  <c r="Z40" i="1" s="1"/>
  <c r="Z38" i="6"/>
  <c r="Y40" i="6"/>
  <c r="Z40" i="6" s="1"/>
  <c r="Z38" i="51"/>
  <c r="X40" i="51"/>
  <c r="Z40" i="51" s="1"/>
  <c r="Z38" i="34"/>
  <c r="X40" i="34"/>
  <c r="Z40" i="34" s="1"/>
  <c r="Z38" i="2"/>
  <c r="X40" i="2"/>
  <c r="Z40" i="2" s="1"/>
  <c r="J40" i="9"/>
  <c r="X40" i="15"/>
  <c r="Z40" i="15" s="1"/>
  <c r="Z38" i="15"/>
  <c r="Z38" i="41"/>
  <c r="X40" i="41"/>
  <c r="Z40" i="41" s="1"/>
  <c r="Z38" i="25"/>
  <c r="X40" i="25"/>
  <c r="Z40" i="25" s="1"/>
  <c r="Z38" i="55"/>
  <c r="X40" i="55"/>
  <c r="Z40" i="55" s="1"/>
  <c r="M40" i="44"/>
  <c r="N40" i="44" s="1"/>
  <c r="Z38" i="48"/>
  <c r="X40" i="48"/>
  <c r="Z40" i="48" s="1"/>
  <c r="Z38" i="4"/>
  <c r="X40" i="4"/>
  <c r="Z40" i="4" s="1"/>
  <c r="Z38" i="29"/>
  <c r="X40" i="29"/>
  <c r="Z40" i="29" s="1"/>
  <c r="Z38" i="9"/>
  <c r="X40" i="9"/>
  <c r="Z40" i="9" s="1"/>
  <c r="K40" i="12"/>
  <c r="L39" i="12" s="1"/>
  <c r="L40" i="12" s="1"/>
  <c r="M39" i="12" s="1"/>
  <c r="M40" i="12" s="1"/>
  <c r="N40" i="12" s="1"/>
  <c r="N40" i="2"/>
  <c r="O39" i="2"/>
  <c r="N39" i="13"/>
  <c r="K40" i="13"/>
  <c r="L39" i="13" s="1"/>
  <c r="L40" i="13" s="1"/>
  <c r="M39" i="13" s="1"/>
  <c r="M40" i="13" s="1"/>
  <c r="N39" i="37"/>
  <c r="K40" i="37"/>
  <c r="L39" i="37" s="1"/>
  <c r="L40" i="37" s="1"/>
  <c r="M39" i="37" s="1"/>
  <c r="M40" i="37" s="1"/>
  <c r="K40" i="54"/>
  <c r="L39" i="54" s="1"/>
  <c r="L40" i="54" s="1"/>
  <c r="M39" i="54" s="1"/>
  <c r="M40" i="54" s="1"/>
  <c r="N39" i="54"/>
  <c r="N40" i="23"/>
  <c r="O39" i="23"/>
  <c r="N40" i="9"/>
  <c r="O39" i="9"/>
  <c r="N39" i="39"/>
  <c r="K40" i="39"/>
  <c r="L39" i="39" s="1"/>
  <c r="L40" i="39" s="1"/>
  <c r="M39" i="39" s="1"/>
  <c r="M40" i="39" s="1"/>
  <c r="K40" i="48"/>
  <c r="L39" i="48" s="1"/>
  <c r="L40" i="48" s="1"/>
  <c r="M39" i="48" s="1"/>
  <c r="M40" i="48" s="1"/>
  <c r="N39" i="48"/>
  <c r="N39" i="19"/>
  <c r="K40" i="19"/>
  <c r="L39" i="19" s="1"/>
  <c r="L40" i="19" s="1"/>
  <c r="M39" i="19" s="1"/>
  <c r="M40" i="19" s="1"/>
  <c r="K40" i="47"/>
  <c r="L39" i="47" s="1"/>
  <c r="L40" i="47" s="1"/>
  <c r="M39" i="47" s="1"/>
  <c r="M40" i="47" s="1"/>
  <c r="N39" i="47"/>
  <c r="N39" i="8"/>
  <c r="K40" i="8"/>
  <c r="L39" i="8" s="1"/>
  <c r="L40" i="8" s="1"/>
  <c r="M39" i="8" s="1"/>
  <c r="M40" i="8" s="1"/>
  <c r="N39" i="33"/>
  <c r="K40" i="33"/>
  <c r="L39" i="33" s="1"/>
  <c r="L40" i="33" s="1"/>
  <c r="M39" i="33" s="1"/>
  <c r="M40" i="33" s="1"/>
  <c r="N39" i="11"/>
  <c r="K40" i="11"/>
  <c r="L39" i="11" s="1"/>
  <c r="L40" i="11" s="1"/>
  <c r="M39" i="11" s="1"/>
  <c r="M40" i="11" s="1"/>
  <c r="N39" i="35"/>
  <c r="K40" i="35"/>
  <c r="L39" i="35" s="1"/>
  <c r="L40" i="35" s="1"/>
  <c r="M39" i="35" s="1"/>
  <c r="M40" i="35" s="1"/>
  <c r="N39" i="18"/>
  <c r="K40" i="18"/>
  <c r="L39" i="18" s="1"/>
  <c r="L40" i="18" s="1"/>
  <c r="M39" i="18" s="1"/>
  <c r="M40" i="18" s="1"/>
  <c r="N39" i="34"/>
  <c r="K40" i="34"/>
  <c r="L39" i="34" s="1"/>
  <c r="L40" i="34" s="1"/>
  <c r="M39" i="34" s="1"/>
  <c r="M40" i="34" s="1"/>
  <c r="N39" i="30"/>
  <c r="K40" i="30"/>
  <c r="L39" i="30" s="1"/>
  <c r="L40" i="30" s="1"/>
  <c r="M39" i="30" s="1"/>
  <c r="M40" i="30" s="1"/>
  <c r="N39" i="17"/>
  <c r="K40" i="17"/>
  <c r="L39" i="17" s="1"/>
  <c r="L40" i="17" s="1"/>
  <c r="M39" i="17" s="1"/>
  <c r="M40" i="17" s="1"/>
  <c r="N39" i="16"/>
  <c r="K40" i="16"/>
  <c r="L39" i="16" s="1"/>
  <c r="L40" i="16" s="1"/>
  <c r="M39" i="16" s="1"/>
  <c r="M40" i="16" s="1"/>
  <c r="N39" i="43"/>
  <c r="K40" i="52"/>
  <c r="L39" i="52" s="1"/>
  <c r="L40" i="52" s="1"/>
  <c r="M39" i="52" s="1"/>
  <c r="M40" i="52" s="1"/>
  <c r="N39" i="52"/>
  <c r="N39" i="24"/>
  <c r="K40" i="24"/>
  <c r="L39" i="24" s="1"/>
  <c r="L40" i="24" s="1"/>
  <c r="M39" i="24" s="1"/>
  <c r="M40" i="24" s="1"/>
  <c r="N39" i="6"/>
  <c r="K40" i="6"/>
  <c r="L39" i="6" s="1"/>
  <c r="L40" i="6" s="1"/>
  <c r="M39" i="6" s="1"/>
  <c r="M40" i="6" s="1"/>
  <c r="N39" i="31"/>
  <c r="K40" i="31"/>
  <c r="L39" i="31" s="1"/>
  <c r="L40" i="31" s="1"/>
  <c r="M39" i="31" s="1"/>
  <c r="M40" i="31" s="1"/>
  <c r="K40" i="51"/>
  <c r="L39" i="51" s="1"/>
  <c r="L40" i="51" s="1"/>
  <c r="M39" i="51" s="1"/>
  <c r="M40" i="51" s="1"/>
  <c r="N39" i="51"/>
  <c r="N40" i="7"/>
  <c r="O39" i="7"/>
  <c r="N39" i="21"/>
  <c r="K40" i="21"/>
  <c r="L39" i="21" s="1"/>
  <c r="L40" i="21" s="1"/>
  <c r="M39" i="21" s="1"/>
  <c r="M40" i="21" s="1"/>
  <c r="N39" i="27"/>
  <c r="K40" i="27"/>
  <c r="L39" i="27" s="1"/>
  <c r="L40" i="27" s="1"/>
  <c r="M39" i="27" s="1"/>
  <c r="M40" i="27" s="1"/>
  <c r="N39" i="3"/>
  <c r="K40" i="3"/>
  <c r="L39" i="3" s="1"/>
  <c r="L40" i="3" s="1"/>
  <c r="M39" i="3" s="1"/>
  <c r="M40" i="3" s="1"/>
  <c r="N39" i="45"/>
  <c r="K40" i="45"/>
  <c r="L39" i="45" s="1"/>
  <c r="L40" i="45" s="1"/>
  <c r="M39" i="45" s="1"/>
  <c r="M40" i="45" s="1"/>
  <c r="N39" i="42"/>
  <c r="N39" i="26"/>
  <c r="K40" i="26"/>
  <c r="L39" i="26" s="1"/>
  <c r="L40" i="26" s="1"/>
  <c r="M39" i="26" s="1"/>
  <c r="M40" i="26" s="1"/>
  <c r="K40" i="1"/>
  <c r="L39" i="1" s="1"/>
  <c r="L40" i="1" s="1"/>
  <c r="M39" i="1" s="1"/>
  <c r="M40" i="1" s="1"/>
  <c r="N39" i="1"/>
  <c r="N39" i="38"/>
  <c r="K40" i="38"/>
  <c r="L39" i="38" s="1"/>
  <c r="L40" i="38" s="1"/>
  <c r="M39" i="38" s="1"/>
  <c r="M40" i="38" s="1"/>
  <c r="K40" i="46"/>
  <c r="L39" i="46" s="1"/>
  <c r="L40" i="46" s="1"/>
  <c r="M39" i="46" s="1"/>
  <c r="M40" i="46" s="1"/>
  <c r="N39" i="46"/>
  <c r="N39" i="4"/>
  <c r="K40" i="4"/>
  <c r="L39" i="4" s="1"/>
  <c r="L40" i="4" s="1"/>
  <c r="M39" i="4" s="1"/>
  <c r="M40" i="4" s="1"/>
  <c r="N39" i="36"/>
  <c r="K40" i="36"/>
  <c r="L39" i="36" s="1"/>
  <c r="L40" i="36" s="1"/>
  <c r="M39" i="36" s="1"/>
  <c r="M40" i="36" s="1"/>
  <c r="N39" i="10"/>
  <c r="K40" i="10"/>
  <c r="L39" i="10" s="1"/>
  <c r="L40" i="10" s="1"/>
  <c r="M39" i="10" s="1"/>
  <c r="M40" i="10" s="1"/>
  <c r="N40" i="40"/>
  <c r="O39" i="40"/>
  <c r="N40" i="29"/>
  <c r="O39" i="29"/>
  <c r="K40" i="55"/>
  <c r="L39" i="55" s="1"/>
  <c r="L40" i="55" s="1"/>
  <c r="M39" i="55" s="1"/>
  <c r="M40" i="55" s="1"/>
  <c r="N39" i="55"/>
  <c r="N39" i="20"/>
  <c r="K40" i="20"/>
  <c r="L39" i="20" s="1"/>
  <c r="L40" i="20" s="1"/>
  <c r="M39" i="20" s="1"/>
  <c r="M40" i="20" s="1"/>
  <c r="N39" i="25"/>
  <c r="K40" i="25"/>
  <c r="L39" i="25" s="1"/>
  <c r="L40" i="25" s="1"/>
  <c r="M39" i="25" s="1"/>
  <c r="M40" i="25" s="1"/>
  <c r="K40" i="50"/>
  <c r="L39" i="50" s="1"/>
  <c r="L40" i="50" s="1"/>
  <c r="M39" i="50" s="1"/>
  <c r="M40" i="50" s="1"/>
  <c r="N39" i="50"/>
  <c r="K40" i="49"/>
  <c r="L39" i="49" s="1"/>
  <c r="L40" i="49" s="1"/>
  <c r="M39" i="49" s="1"/>
  <c r="M40" i="49" s="1"/>
  <c r="N39" i="49"/>
  <c r="K40" i="53"/>
  <c r="L39" i="53" s="1"/>
  <c r="L40" i="53" s="1"/>
  <c r="M39" i="53" s="1"/>
  <c r="M40" i="53" s="1"/>
  <c r="N39" i="53"/>
  <c r="N39" i="28"/>
  <c r="K40" i="28"/>
  <c r="L39" i="28" s="1"/>
  <c r="L40" i="28" s="1"/>
  <c r="M39" i="28" s="1"/>
  <c r="M40" i="28" s="1"/>
  <c r="N39" i="5"/>
  <c r="K40" i="5"/>
  <c r="L39" i="5" s="1"/>
  <c r="L40" i="5" s="1"/>
  <c r="M39" i="5" s="1"/>
  <c r="M40" i="5" s="1"/>
  <c r="N39" i="22"/>
  <c r="K40" i="22"/>
  <c r="L39" i="22" s="1"/>
  <c r="L40" i="22" s="1"/>
  <c r="M39" i="22" s="1"/>
  <c r="M40" i="22" s="1"/>
  <c r="N39" i="32"/>
  <c r="K40" i="32"/>
  <c r="L39" i="32" s="1"/>
  <c r="L40" i="32" s="1"/>
  <c r="M39" i="32" s="1"/>
  <c r="M40" i="32" s="1"/>
  <c r="N39" i="41" l="1"/>
  <c r="K40" i="41"/>
  <c r="L39" i="41" s="1"/>
  <c r="L40" i="41" s="1"/>
  <c r="M39" i="41" s="1"/>
  <c r="M40" i="41" s="1"/>
  <c r="K40" i="15"/>
  <c r="L39" i="15" s="1"/>
  <c r="L40" i="15" s="1"/>
  <c r="M39" i="15" s="1"/>
  <c r="M40" i="15" s="1"/>
  <c r="N39" i="15"/>
  <c r="O39" i="44"/>
  <c r="N39" i="14"/>
  <c r="K40" i="14"/>
  <c r="L39" i="14" s="1"/>
  <c r="L40" i="14" s="1"/>
  <c r="M39" i="14" s="1"/>
  <c r="M40" i="14" s="1"/>
  <c r="O39" i="12"/>
  <c r="N40" i="25"/>
  <c r="O39" i="25"/>
  <c r="N40" i="24"/>
  <c r="O39" i="24"/>
  <c r="N40" i="39"/>
  <c r="O39" i="39"/>
  <c r="N40" i="46"/>
  <c r="O39" i="46"/>
  <c r="N40" i="54"/>
  <c r="O39" i="54"/>
  <c r="N40" i="20"/>
  <c r="O39" i="20"/>
  <c r="N40" i="38"/>
  <c r="O39" i="38"/>
  <c r="N40" i="3"/>
  <c r="O39" i="3"/>
  <c r="O39" i="35"/>
  <c r="N40" i="35"/>
  <c r="R39" i="9"/>
  <c r="O40" i="9"/>
  <c r="P39" i="9" s="1"/>
  <c r="P40" i="9" s="1"/>
  <c r="Q39" i="9" s="1"/>
  <c r="Q40" i="9" s="1"/>
  <c r="N40" i="53"/>
  <c r="O39" i="53"/>
  <c r="N40" i="51"/>
  <c r="O39" i="51"/>
  <c r="N40" i="47"/>
  <c r="O39" i="47"/>
  <c r="N40" i="22"/>
  <c r="O39" i="22"/>
  <c r="N40" i="42"/>
  <c r="O39" i="42"/>
  <c r="N40" i="31"/>
  <c r="O39" i="31"/>
  <c r="N40" i="43"/>
  <c r="O39" i="43"/>
  <c r="N40" i="30"/>
  <c r="O39" i="30"/>
  <c r="N40" i="11"/>
  <c r="O39" i="11"/>
  <c r="N40" i="19"/>
  <c r="O39" i="19"/>
  <c r="O40" i="44"/>
  <c r="P39" i="44" s="1"/>
  <c r="P40" i="44" s="1"/>
  <c r="Q39" i="44" s="1"/>
  <c r="Q40" i="44" s="1"/>
  <c r="R39" i="44"/>
  <c r="N40" i="13"/>
  <c r="O39" i="13"/>
  <c r="O39" i="28"/>
  <c r="N40" i="28"/>
  <c r="R39" i="7"/>
  <c r="O40" i="7"/>
  <c r="P39" i="7" s="1"/>
  <c r="P40" i="7" s="1"/>
  <c r="Q39" i="7" s="1"/>
  <c r="Q40" i="7" s="1"/>
  <c r="N40" i="16"/>
  <c r="O39" i="16"/>
  <c r="N40" i="8"/>
  <c r="O39" i="8"/>
  <c r="N40" i="32"/>
  <c r="O39" i="32"/>
  <c r="N40" i="10"/>
  <c r="O39" i="10"/>
  <c r="O39" i="26"/>
  <c r="N40" i="26"/>
  <c r="N40" i="17"/>
  <c r="O39" i="17"/>
  <c r="N40" i="37"/>
  <c r="O39" i="37"/>
  <c r="N40" i="52"/>
  <c r="O39" i="52"/>
  <c r="N40" i="36"/>
  <c r="O39" i="36"/>
  <c r="O39" i="27"/>
  <c r="N40" i="27"/>
  <c r="O39" i="49"/>
  <c r="N40" i="49"/>
  <c r="N40" i="55"/>
  <c r="O39" i="55"/>
  <c r="R39" i="40"/>
  <c r="O40" i="40"/>
  <c r="P39" i="40" s="1"/>
  <c r="P40" i="40" s="1"/>
  <c r="Q39" i="40" s="1"/>
  <c r="Q40" i="40" s="1"/>
  <c r="N40" i="18"/>
  <c r="O39" i="18"/>
  <c r="N40" i="1"/>
  <c r="O39" i="1"/>
  <c r="N40" i="5"/>
  <c r="O39" i="5"/>
  <c r="O40" i="29"/>
  <c r="P39" i="29" s="1"/>
  <c r="P40" i="29" s="1"/>
  <c r="Q39" i="29" s="1"/>
  <c r="Q40" i="29" s="1"/>
  <c r="R39" i="29"/>
  <c r="N40" i="4"/>
  <c r="O39" i="4"/>
  <c r="R39" i="12"/>
  <c r="O40" i="12"/>
  <c r="P39" i="12" s="1"/>
  <c r="P40" i="12" s="1"/>
  <c r="Q39" i="12" s="1"/>
  <c r="Q40" i="12" s="1"/>
  <c r="N40" i="45"/>
  <c r="O39" i="45"/>
  <c r="N40" i="21"/>
  <c r="O39" i="21"/>
  <c r="N40" i="6"/>
  <c r="O39" i="6"/>
  <c r="N40" i="34"/>
  <c r="O39" i="34"/>
  <c r="N40" i="33"/>
  <c r="O39" i="33"/>
  <c r="R39" i="23"/>
  <c r="O40" i="23"/>
  <c r="P39" i="23" s="1"/>
  <c r="P40" i="23" s="1"/>
  <c r="Q39" i="23" s="1"/>
  <c r="Q40" i="23" s="1"/>
  <c r="R39" i="2"/>
  <c r="O40" i="2"/>
  <c r="P39" i="2" s="1"/>
  <c r="P40" i="2" s="1"/>
  <c r="Q39" i="2" s="1"/>
  <c r="Q40" i="2" s="1"/>
  <c r="N40" i="50"/>
  <c r="O39" i="50"/>
  <c r="N40" i="48"/>
  <c r="O39" i="48"/>
  <c r="N40" i="41" l="1"/>
  <c r="O39" i="41"/>
  <c r="N40" i="14"/>
  <c r="O39" i="14"/>
  <c r="N40" i="15"/>
  <c r="O39" i="15"/>
  <c r="R39" i="6"/>
  <c r="O40" i="6"/>
  <c r="P39" i="6" s="1"/>
  <c r="P40" i="6" s="1"/>
  <c r="Q39" i="6" s="1"/>
  <c r="Q40" i="6" s="1"/>
  <c r="O40" i="53"/>
  <c r="P39" i="53" s="1"/>
  <c r="P40" i="53" s="1"/>
  <c r="Q39" i="53" s="1"/>
  <c r="Q40" i="53" s="1"/>
  <c r="R39" i="53"/>
  <c r="R39" i="27"/>
  <c r="O40" i="27"/>
  <c r="P39" i="27" s="1"/>
  <c r="P40" i="27" s="1"/>
  <c r="Q39" i="27" s="1"/>
  <c r="Q40" i="27" s="1"/>
  <c r="S39" i="40"/>
  <c r="R40" i="40"/>
  <c r="R40" i="9"/>
  <c r="S39" i="9"/>
  <c r="R39" i="5"/>
  <c r="O40" i="5"/>
  <c r="P39" i="5" s="1"/>
  <c r="P40" i="5" s="1"/>
  <c r="Q39" i="5" s="1"/>
  <c r="Q40" i="5" s="1"/>
  <c r="R39" i="36"/>
  <c r="O40" i="36"/>
  <c r="P39" i="36" s="1"/>
  <c r="P40" i="36" s="1"/>
  <c r="Q39" i="36" s="1"/>
  <c r="Q40" i="36" s="1"/>
  <c r="R39" i="16"/>
  <c r="O40" i="16"/>
  <c r="P39" i="16" s="1"/>
  <c r="P40" i="16" s="1"/>
  <c r="Q39" i="16" s="1"/>
  <c r="Q40" i="16" s="1"/>
  <c r="R39" i="43"/>
  <c r="O40" i="43"/>
  <c r="P39" i="43" s="1"/>
  <c r="P40" i="43" s="1"/>
  <c r="Q39" i="43" s="1"/>
  <c r="Q40" i="43" s="1"/>
  <c r="O40" i="47"/>
  <c r="P39" i="47" s="1"/>
  <c r="P40" i="47" s="1"/>
  <c r="Q39" i="47" s="1"/>
  <c r="Q40" i="47" s="1"/>
  <c r="R39" i="47"/>
  <c r="R39" i="54"/>
  <c r="O40" i="54"/>
  <c r="P39" i="54" s="1"/>
  <c r="P40" i="54" s="1"/>
  <c r="Q39" i="54" s="1"/>
  <c r="Q40" i="54" s="1"/>
  <c r="R39" i="4"/>
  <c r="O40" i="4"/>
  <c r="P39" i="4" s="1"/>
  <c r="P40" i="4" s="1"/>
  <c r="Q39" i="4" s="1"/>
  <c r="Q40" i="4" s="1"/>
  <c r="R39" i="32"/>
  <c r="O40" i="32"/>
  <c r="P39" i="32" s="1"/>
  <c r="P40" i="32" s="1"/>
  <c r="Q39" i="32" s="1"/>
  <c r="Q40" i="32" s="1"/>
  <c r="R39" i="39"/>
  <c r="O40" i="39"/>
  <c r="P39" i="39" s="1"/>
  <c r="P40" i="39" s="1"/>
  <c r="Q39" i="39" s="1"/>
  <c r="Q40" i="39" s="1"/>
  <c r="O40" i="33"/>
  <c r="P39" i="33" s="1"/>
  <c r="P40" i="33" s="1"/>
  <c r="Q39" i="33" s="1"/>
  <c r="Q40" i="33" s="1"/>
  <c r="R39" i="33"/>
  <c r="R39" i="21"/>
  <c r="O40" i="21"/>
  <c r="P39" i="21" s="1"/>
  <c r="P40" i="21" s="1"/>
  <c r="Q39" i="21" s="1"/>
  <c r="Q40" i="21" s="1"/>
  <c r="R39" i="17"/>
  <c r="O40" i="17"/>
  <c r="P39" i="17" s="1"/>
  <c r="P40" i="17" s="1"/>
  <c r="Q39" i="17" s="1"/>
  <c r="Q40" i="17" s="1"/>
  <c r="R39" i="8"/>
  <c r="O40" i="8"/>
  <c r="P39" i="8" s="1"/>
  <c r="P40" i="8" s="1"/>
  <c r="Q39" i="8" s="1"/>
  <c r="Q40" i="8" s="1"/>
  <c r="R39" i="22"/>
  <c r="O40" i="22"/>
  <c r="P39" i="22" s="1"/>
  <c r="P40" i="22" s="1"/>
  <c r="Q39" i="22" s="1"/>
  <c r="Q40" i="22" s="1"/>
  <c r="R40" i="29"/>
  <c r="S39" i="29"/>
  <c r="O40" i="50"/>
  <c r="P39" i="50" s="1"/>
  <c r="P40" i="50" s="1"/>
  <c r="Q39" i="50" s="1"/>
  <c r="Q40" i="50" s="1"/>
  <c r="R39" i="50"/>
  <c r="O40" i="34"/>
  <c r="P39" i="34" s="1"/>
  <c r="P40" i="34" s="1"/>
  <c r="Q39" i="34" s="1"/>
  <c r="Q40" i="34" s="1"/>
  <c r="R39" i="34"/>
  <c r="O40" i="45"/>
  <c r="P39" i="45" s="1"/>
  <c r="P40" i="45" s="1"/>
  <c r="Q39" i="45" s="1"/>
  <c r="Q40" i="45" s="1"/>
  <c r="R39" i="45"/>
  <c r="O40" i="55"/>
  <c r="P39" i="55" s="1"/>
  <c r="P40" i="55" s="1"/>
  <c r="Q39" i="55" s="1"/>
  <c r="Q40" i="55" s="1"/>
  <c r="R39" i="55"/>
  <c r="R39" i="26"/>
  <c r="O40" i="26"/>
  <c r="P39" i="26" s="1"/>
  <c r="P40" i="26" s="1"/>
  <c r="Q39" i="26" s="1"/>
  <c r="Q40" i="26" s="1"/>
  <c r="S39" i="44"/>
  <c r="R40" i="44"/>
  <c r="R39" i="35"/>
  <c r="O40" i="35"/>
  <c r="P39" i="35" s="1"/>
  <c r="P40" i="35" s="1"/>
  <c r="Q39" i="35" s="1"/>
  <c r="Q40" i="35" s="1"/>
  <c r="R40" i="23"/>
  <c r="S39" i="23"/>
  <c r="R39" i="37"/>
  <c r="O40" i="37"/>
  <c r="P39" i="37" s="1"/>
  <c r="P40" i="37" s="1"/>
  <c r="Q39" i="37" s="1"/>
  <c r="Q40" i="37" s="1"/>
  <c r="O40" i="42"/>
  <c r="P39" i="42" s="1"/>
  <c r="P40" i="42" s="1"/>
  <c r="Q39" i="42" s="1"/>
  <c r="Q40" i="42" s="1"/>
  <c r="R39" i="42"/>
  <c r="O40" i="48"/>
  <c r="P39" i="48" s="1"/>
  <c r="P40" i="48" s="1"/>
  <c r="Q39" i="48" s="1"/>
  <c r="Q40" i="48" s="1"/>
  <c r="R39" i="48"/>
  <c r="R39" i="30"/>
  <c r="O40" i="30"/>
  <c r="P39" i="30" s="1"/>
  <c r="P40" i="30" s="1"/>
  <c r="Q39" i="30" s="1"/>
  <c r="Q40" i="30" s="1"/>
  <c r="R39" i="20"/>
  <c r="O40" i="20"/>
  <c r="P39" i="20" s="1"/>
  <c r="P40" i="20" s="1"/>
  <c r="Q39" i="20" s="1"/>
  <c r="Q40" i="20" s="1"/>
  <c r="R40" i="7"/>
  <c r="S39" i="7"/>
  <c r="R39" i="19"/>
  <c r="O40" i="19"/>
  <c r="P39" i="19" s="1"/>
  <c r="P40" i="19" s="1"/>
  <c r="Q39" i="19" s="1"/>
  <c r="Q40" i="19" s="1"/>
  <c r="R39" i="31"/>
  <c r="O40" i="31"/>
  <c r="P39" i="31" s="1"/>
  <c r="P40" i="31" s="1"/>
  <c r="Q39" i="31" s="1"/>
  <c r="Q40" i="31" s="1"/>
  <c r="O40" i="51"/>
  <c r="P39" i="51" s="1"/>
  <c r="P40" i="51" s="1"/>
  <c r="Q39" i="51" s="1"/>
  <c r="Q40" i="51" s="1"/>
  <c r="R39" i="51"/>
  <c r="R39" i="3"/>
  <c r="O40" i="3"/>
  <c r="P39" i="3" s="1"/>
  <c r="P40" i="3" s="1"/>
  <c r="Q39" i="3" s="1"/>
  <c r="Q40" i="3" s="1"/>
  <c r="R39" i="46"/>
  <c r="O40" i="46"/>
  <c r="P39" i="46" s="1"/>
  <c r="P40" i="46" s="1"/>
  <c r="Q39" i="46" s="1"/>
  <c r="Q40" i="46" s="1"/>
  <c r="R39" i="25"/>
  <c r="O40" i="25"/>
  <c r="P39" i="25" s="1"/>
  <c r="P40" i="25" s="1"/>
  <c r="Q39" i="25" s="1"/>
  <c r="Q40" i="25" s="1"/>
  <c r="R39" i="18"/>
  <c r="O40" i="18"/>
  <c r="P39" i="18" s="1"/>
  <c r="P40" i="18" s="1"/>
  <c r="Q39" i="18" s="1"/>
  <c r="Q40" i="18" s="1"/>
  <c r="R39" i="11"/>
  <c r="O40" i="11"/>
  <c r="P39" i="11" s="1"/>
  <c r="P40" i="11" s="1"/>
  <c r="Q39" i="11" s="1"/>
  <c r="Q40" i="11" s="1"/>
  <c r="R39" i="38"/>
  <c r="O40" i="38"/>
  <c r="P39" i="38" s="1"/>
  <c r="P40" i="38" s="1"/>
  <c r="Q39" i="38" s="1"/>
  <c r="Q40" i="38" s="1"/>
  <c r="R39" i="28"/>
  <c r="O40" i="28"/>
  <c r="P39" i="28" s="1"/>
  <c r="P40" i="28" s="1"/>
  <c r="Q39" i="28" s="1"/>
  <c r="Q40" i="28" s="1"/>
  <c r="R39" i="13"/>
  <c r="O40" i="13"/>
  <c r="P39" i="13" s="1"/>
  <c r="P40" i="13" s="1"/>
  <c r="Q39" i="13" s="1"/>
  <c r="Q40" i="13" s="1"/>
  <c r="R39" i="24"/>
  <c r="O40" i="24"/>
  <c r="P39" i="24" s="1"/>
  <c r="P40" i="24" s="1"/>
  <c r="Q39" i="24" s="1"/>
  <c r="Q40" i="24" s="1"/>
  <c r="R40" i="2"/>
  <c r="S39" i="2"/>
  <c r="R40" i="12"/>
  <c r="S39" i="12"/>
  <c r="R39" i="1"/>
  <c r="O40" i="1"/>
  <c r="P39" i="1" s="1"/>
  <c r="P40" i="1" s="1"/>
  <c r="Q39" i="1" s="1"/>
  <c r="Q40" i="1" s="1"/>
  <c r="R39" i="52"/>
  <c r="O40" i="52"/>
  <c r="P39" i="52" s="1"/>
  <c r="P40" i="52" s="1"/>
  <c r="Q39" i="52" s="1"/>
  <c r="Q40" i="52" s="1"/>
  <c r="R39" i="10"/>
  <c r="O40" i="10"/>
  <c r="P39" i="10" s="1"/>
  <c r="P40" i="10" s="1"/>
  <c r="Q39" i="10" s="1"/>
  <c r="Q40" i="10" s="1"/>
  <c r="O40" i="49"/>
  <c r="P39" i="49" s="1"/>
  <c r="P40" i="49" s="1"/>
  <c r="Q39" i="49" s="1"/>
  <c r="Q40" i="49" s="1"/>
  <c r="R39" i="49"/>
  <c r="R39" i="15" l="1"/>
  <c r="O40" i="15"/>
  <c r="P39" i="15" s="1"/>
  <c r="P40" i="15" s="1"/>
  <c r="Q39" i="15" s="1"/>
  <c r="Q40" i="15" s="1"/>
  <c r="R39" i="14"/>
  <c r="O40" i="14"/>
  <c r="P39" i="14" s="1"/>
  <c r="P40" i="14" s="1"/>
  <c r="Q39" i="14" s="1"/>
  <c r="Q40" i="14" s="1"/>
  <c r="R39" i="41"/>
  <c r="O40" i="41"/>
  <c r="P39" i="41" s="1"/>
  <c r="P40" i="41" s="1"/>
  <c r="Q39" i="41" s="1"/>
  <c r="Q40" i="41" s="1"/>
  <c r="R40" i="24"/>
  <c r="S39" i="24"/>
  <c r="R40" i="46"/>
  <c r="S39" i="46"/>
  <c r="R40" i="22"/>
  <c r="S39" i="22"/>
  <c r="R40" i="48"/>
  <c r="S39" i="48"/>
  <c r="R40" i="33"/>
  <c r="S39" i="33"/>
  <c r="V39" i="40"/>
  <c r="S40" i="40"/>
  <c r="T39" i="40" s="1"/>
  <c r="T40" i="40" s="1"/>
  <c r="U39" i="40" s="1"/>
  <c r="U40" i="40" s="1"/>
  <c r="V40" i="40" s="1"/>
  <c r="W40" i="40" s="1"/>
  <c r="R40" i="13"/>
  <c r="S39" i="13"/>
  <c r="R40" i="11"/>
  <c r="S39" i="11"/>
  <c r="V39" i="7"/>
  <c r="S40" i="7"/>
  <c r="T39" i="7" s="1"/>
  <c r="T40" i="7" s="1"/>
  <c r="U39" i="7" s="1"/>
  <c r="U40" i="7" s="1"/>
  <c r="V40" i="7" s="1"/>
  <c r="W40" i="7" s="1"/>
  <c r="S39" i="39"/>
  <c r="R40" i="39"/>
  <c r="R40" i="36"/>
  <c r="S39" i="36"/>
  <c r="R40" i="49"/>
  <c r="S39" i="49"/>
  <c r="R40" i="42"/>
  <c r="S39" i="42"/>
  <c r="V39" i="44"/>
  <c r="S40" i="44"/>
  <c r="T39" i="44" s="1"/>
  <c r="T40" i="44" s="1"/>
  <c r="U39" i="44" s="1"/>
  <c r="U40" i="44" s="1"/>
  <c r="V40" i="44" s="1"/>
  <c r="W40" i="44" s="1"/>
  <c r="R40" i="18"/>
  <c r="S39" i="18"/>
  <c r="R40" i="20"/>
  <c r="S39" i="20"/>
  <c r="R40" i="37"/>
  <c r="S39" i="37"/>
  <c r="R40" i="26"/>
  <c r="S39" i="26"/>
  <c r="R40" i="17"/>
  <c r="S39" i="17"/>
  <c r="R40" i="32"/>
  <c r="S39" i="32"/>
  <c r="R40" i="5"/>
  <c r="S39" i="5"/>
  <c r="R40" i="38"/>
  <c r="S39" i="38"/>
  <c r="R40" i="19"/>
  <c r="S39" i="19"/>
  <c r="R40" i="16"/>
  <c r="S39" i="16"/>
  <c r="R40" i="1"/>
  <c r="S39" i="1"/>
  <c r="R40" i="3"/>
  <c r="S39" i="3"/>
  <c r="R40" i="8"/>
  <c r="S39" i="8"/>
  <c r="R40" i="54"/>
  <c r="S39" i="54"/>
  <c r="R40" i="27"/>
  <c r="S39" i="27"/>
  <c r="R40" i="34"/>
  <c r="S39" i="34"/>
  <c r="V39" i="12"/>
  <c r="S40" i="12"/>
  <c r="T39" i="12" s="1"/>
  <c r="T40" i="12" s="1"/>
  <c r="U39" i="12" s="1"/>
  <c r="U40" i="12" s="1"/>
  <c r="V40" i="12" s="1"/>
  <c r="W40" i="12" s="1"/>
  <c r="R40" i="51"/>
  <c r="S39" i="51"/>
  <c r="R40" i="50"/>
  <c r="S39" i="50"/>
  <c r="S39" i="47"/>
  <c r="R40" i="47"/>
  <c r="R40" i="53"/>
  <c r="S39" i="53"/>
  <c r="S39" i="52"/>
  <c r="R40" i="52"/>
  <c r="R40" i="35"/>
  <c r="S39" i="35"/>
  <c r="R40" i="45"/>
  <c r="S39" i="45"/>
  <c r="R40" i="10"/>
  <c r="S39" i="10"/>
  <c r="V39" i="2"/>
  <c r="S40" i="2"/>
  <c r="T39" i="2" s="1"/>
  <c r="T40" i="2" s="1"/>
  <c r="U39" i="2" s="1"/>
  <c r="U40" i="2" s="1"/>
  <c r="V40" i="2" s="1"/>
  <c r="W40" i="2" s="1"/>
  <c r="R40" i="28"/>
  <c r="S39" i="28"/>
  <c r="R40" i="25"/>
  <c r="S39" i="25"/>
  <c r="R40" i="31"/>
  <c r="S39" i="31"/>
  <c r="S39" i="30"/>
  <c r="R40" i="30"/>
  <c r="V39" i="23"/>
  <c r="S40" i="23"/>
  <c r="T39" i="23" s="1"/>
  <c r="T40" i="23" s="1"/>
  <c r="U39" i="23" s="1"/>
  <c r="U40" i="23" s="1"/>
  <c r="V40" i="23" s="1"/>
  <c r="W40" i="23" s="1"/>
  <c r="V39" i="29"/>
  <c r="S40" i="29"/>
  <c r="T39" i="29" s="1"/>
  <c r="T40" i="29" s="1"/>
  <c r="U39" i="29" s="1"/>
  <c r="U40" i="29" s="1"/>
  <c r="V40" i="29" s="1"/>
  <c r="W40" i="29" s="1"/>
  <c r="R40" i="21"/>
  <c r="S39" i="21"/>
  <c r="R40" i="4"/>
  <c r="S39" i="4"/>
  <c r="R40" i="43"/>
  <c r="S39" i="43"/>
  <c r="V39" i="9"/>
  <c r="S40" i="9"/>
  <c r="T39" i="9" s="1"/>
  <c r="T40" i="9" s="1"/>
  <c r="U39" i="9" s="1"/>
  <c r="U40" i="9" s="1"/>
  <c r="V40" i="9" s="1"/>
  <c r="W40" i="9" s="1"/>
  <c r="R40" i="6"/>
  <c r="S39" i="6"/>
  <c r="R40" i="55"/>
  <c r="S39" i="55"/>
  <c r="R40" i="14" l="1"/>
  <c r="S39" i="14"/>
  <c r="S39" i="41"/>
  <c r="R40" i="41"/>
  <c r="R40" i="15"/>
  <c r="S39" i="15"/>
  <c r="V39" i="43"/>
  <c r="S40" i="43"/>
  <c r="T39" i="43" s="1"/>
  <c r="T40" i="43" s="1"/>
  <c r="U39" i="43" s="1"/>
  <c r="U40" i="43" s="1"/>
  <c r="V40" i="43" s="1"/>
  <c r="W40" i="43" s="1"/>
  <c r="V39" i="32"/>
  <c r="S40" i="32"/>
  <c r="T39" i="32" s="1"/>
  <c r="T40" i="32" s="1"/>
  <c r="U39" i="32" s="1"/>
  <c r="U40" i="32" s="1"/>
  <c r="V40" i="32" s="1"/>
  <c r="W40" i="32" s="1"/>
  <c r="V39" i="11"/>
  <c r="S40" i="11"/>
  <c r="T39" i="11" s="1"/>
  <c r="T40" i="11" s="1"/>
  <c r="U39" i="11" s="1"/>
  <c r="U40" i="11" s="1"/>
  <c r="V40" i="11" s="1"/>
  <c r="W40" i="11" s="1"/>
  <c r="V39" i="4"/>
  <c r="S40" i="4"/>
  <c r="T39" i="4" s="1"/>
  <c r="T40" i="4" s="1"/>
  <c r="U39" i="4" s="1"/>
  <c r="U40" i="4" s="1"/>
  <c r="V40" i="4" s="1"/>
  <c r="W40" i="4" s="1"/>
  <c r="V39" i="17"/>
  <c r="S40" i="17"/>
  <c r="T39" i="17" s="1"/>
  <c r="T40" i="17" s="1"/>
  <c r="U39" i="17" s="1"/>
  <c r="U40" i="17" s="1"/>
  <c r="V40" i="17" s="1"/>
  <c r="W40" i="17" s="1"/>
  <c r="V39" i="36"/>
  <c r="S40" i="36"/>
  <c r="T39" i="36" s="1"/>
  <c r="T40" i="36" s="1"/>
  <c r="U39" i="36" s="1"/>
  <c r="U40" i="36" s="1"/>
  <c r="V40" i="36" s="1"/>
  <c r="W40" i="36" s="1"/>
  <c r="V39" i="22"/>
  <c r="S40" i="22"/>
  <c r="T39" i="22" s="1"/>
  <c r="T40" i="22" s="1"/>
  <c r="U39" i="22" s="1"/>
  <c r="U40" i="22" s="1"/>
  <c r="V40" i="22" s="1"/>
  <c r="W40" i="22" s="1"/>
  <c r="V39" i="30"/>
  <c r="S40" i="30"/>
  <c r="T39" i="30" s="1"/>
  <c r="T40" i="30" s="1"/>
  <c r="U39" i="30" s="1"/>
  <c r="U40" i="30" s="1"/>
  <c r="V40" i="30" s="1"/>
  <c r="W40" i="30" s="1"/>
  <c r="V39" i="31"/>
  <c r="S40" i="31"/>
  <c r="T39" i="31" s="1"/>
  <c r="T40" i="31" s="1"/>
  <c r="U39" i="31" s="1"/>
  <c r="U40" i="31" s="1"/>
  <c r="V40" i="31" s="1"/>
  <c r="W40" i="31" s="1"/>
  <c r="S40" i="51"/>
  <c r="T39" i="51" s="1"/>
  <c r="T40" i="51" s="1"/>
  <c r="U39" i="51" s="1"/>
  <c r="U40" i="51" s="1"/>
  <c r="V40" i="51" s="1"/>
  <c r="W40" i="51" s="1"/>
  <c r="V39" i="51"/>
  <c r="V39" i="34"/>
  <c r="S40" i="34"/>
  <c r="T39" i="34" s="1"/>
  <c r="T40" i="34" s="1"/>
  <c r="U39" i="34" s="1"/>
  <c r="U40" i="34" s="1"/>
  <c r="V40" i="34" s="1"/>
  <c r="W40" i="34" s="1"/>
  <c r="V39" i="3"/>
  <c r="S40" i="3"/>
  <c r="T39" i="3" s="1"/>
  <c r="T40" i="3" s="1"/>
  <c r="U39" i="3" s="1"/>
  <c r="U40" i="3" s="1"/>
  <c r="V40" i="3" s="1"/>
  <c r="W40" i="3" s="1"/>
  <c r="V39" i="38"/>
  <c r="S40" i="38"/>
  <c r="T39" i="38" s="1"/>
  <c r="T40" i="38" s="1"/>
  <c r="U39" i="38" s="1"/>
  <c r="U40" i="38" s="1"/>
  <c r="V40" i="38" s="1"/>
  <c r="W40" i="38" s="1"/>
  <c r="V39" i="26"/>
  <c r="S40" i="26"/>
  <c r="T39" i="26" s="1"/>
  <c r="T40" i="26" s="1"/>
  <c r="U39" i="26" s="1"/>
  <c r="U40" i="26" s="1"/>
  <c r="V40" i="26" s="1"/>
  <c r="W40" i="26" s="1"/>
  <c r="V39" i="46"/>
  <c r="S40" i="46"/>
  <c r="T39" i="46" s="1"/>
  <c r="T40" i="46" s="1"/>
  <c r="U39" i="46" s="1"/>
  <c r="U40" i="46" s="1"/>
  <c r="V40" i="46" s="1"/>
  <c r="W40" i="46" s="1"/>
  <c r="S40" i="54"/>
  <c r="T39" i="54" s="1"/>
  <c r="T40" i="54" s="1"/>
  <c r="U39" i="54" s="1"/>
  <c r="U40" i="54" s="1"/>
  <c r="V40" i="54" s="1"/>
  <c r="W40" i="54" s="1"/>
  <c r="V39" i="54"/>
  <c r="V39" i="20"/>
  <c r="S40" i="20"/>
  <c r="T39" i="20" s="1"/>
  <c r="T40" i="20" s="1"/>
  <c r="U39" i="20" s="1"/>
  <c r="U40" i="20" s="1"/>
  <c r="V40" i="20" s="1"/>
  <c r="W40" i="20" s="1"/>
  <c r="S40" i="49"/>
  <c r="T39" i="49" s="1"/>
  <c r="T40" i="49" s="1"/>
  <c r="U39" i="49" s="1"/>
  <c r="U40" i="49" s="1"/>
  <c r="V40" i="49" s="1"/>
  <c r="W40" i="49" s="1"/>
  <c r="V39" i="49"/>
  <c r="S40" i="47"/>
  <c r="T39" i="47" s="1"/>
  <c r="T40" i="47" s="1"/>
  <c r="U39" i="47" s="1"/>
  <c r="U40" i="47" s="1"/>
  <c r="V40" i="47" s="1"/>
  <c r="W40" i="47" s="1"/>
  <c r="V39" i="47"/>
  <c r="S40" i="55"/>
  <c r="T39" i="55" s="1"/>
  <c r="T40" i="55" s="1"/>
  <c r="U39" i="55" s="1"/>
  <c r="U40" i="55" s="1"/>
  <c r="V40" i="55" s="1"/>
  <c r="W40" i="55" s="1"/>
  <c r="V39" i="55"/>
  <c r="V39" i="35"/>
  <c r="S40" i="35"/>
  <c r="T39" i="35" s="1"/>
  <c r="T40" i="35" s="1"/>
  <c r="U39" i="35" s="1"/>
  <c r="U40" i="35" s="1"/>
  <c r="V40" i="35" s="1"/>
  <c r="W40" i="35" s="1"/>
  <c r="S40" i="50"/>
  <c r="T39" i="50" s="1"/>
  <c r="T40" i="50" s="1"/>
  <c r="U39" i="50" s="1"/>
  <c r="U40" i="50" s="1"/>
  <c r="V40" i="50" s="1"/>
  <c r="W40" i="50" s="1"/>
  <c r="V39" i="50"/>
  <c r="V39" i="8"/>
  <c r="S40" i="8"/>
  <c r="T39" i="8" s="1"/>
  <c r="T40" i="8" s="1"/>
  <c r="U39" i="8" s="1"/>
  <c r="U40" i="8" s="1"/>
  <c r="V40" i="8" s="1"/>
  <c r="W40" i="8" s="1"/>
  <c r="V39" i="19"/>
  <c r="S40" i="19"/>
  <c r="T39" i="19" s="1"/>
  <c r="T40" i="19" s="1"/>
  <c r="U39" i="19" s="1"/>
  <c r="U40" i="19" s="1"/>
  <c r="V40" i="19" s="1"/>
  <c r="W40" i="19" s="1"/>
  <c r="V39" i="18"/>
  <c r="S40" i="18"/>
  <c r="T39" i="18" s="1"/>
  <c r="T40" i="18" s="1"/>
  <c r="U39" i="18" s="1"/>
  <c r="U40" i="18" s="1"/>
  <c r="V40" i="18" s="1"/>
  <c r="W40" i="18" s="1"/>
  <c r="V39" i="13"/>
  <c r="S40" i="13"/>
  <c r="T39" i="13" s="1"/>
  <c r="T40" i="13" s="1"/>
  <c r="U39" i="13" s="1"/>
  <c r="U40" i="13" s="1"/>
  <c r="V40" i="13" s="1"/>
  <c r="W40" i="13" s="1"/>
  <c r="V39" i="6"/>
  <c r="S40" i="6"/>
  <c r="T39" i="6" s="1"/>
  <c r="T40" i="6" s="1"/>
  <c r="U39" i="6" s="1"/>
  <c r="U40" i="6" s="1"/>
  <c r="V40" i="6" s="1"/>
  <c r="W40" i="6" s="1"/>
  <c r="V39" i="21"/>
  <c r="S40" i="21"/>
  <c r="T39" i="21" s="1"/>
  <c r="T40" i="21" s="1"/>
  <c r="U39" i="21" s="1"/>
  <c r="U40" i="21" s="1"/>
  <c r="V40" i="21" s="1"/>
  <c r="W40" i="21" s="1"/>
  <c r="V39" i="10"/>
  <c r="S40" i="10"/>
  <c r="T39" i="10" s="1"/>
  <c r="T40" i="10" s="1"/>
  <c r="U39" i="10" s="1"/>
  <c r="U40" i="10" s="1"/>
  <c r="V40" i="10" s="1"/>
  <c r="W40" i="10" s="1"/>
  <c r="S40" i="52"/>
  <c r="T39" i="52" s="1"/>
  <c r="T40" i="52" s="1"/>
  <c r="U39" i="52" s="1"/>
  <c r="U40" i="52" s="1"/>
  <c r="V40" i="52" s="1"/>
  <c r="W40" i="52" s="1"/>
  <c r="V39" i="52"/>
  <c r="V39" i="39"/>
  <c r="S40" i="39"/>
  <c r="T39" i="39" s="1"/>
  <c r="T40" i="39" s="1"/>
  <c r="U39" i="39" s="1"/>
  <c r="U40" i="39" s="1"/>
  <c r="V40" i="39" s="1"/>
  <c r="W40" i="39" s="1"/>
  <c r="V39" i="28"/>
  <c r="S40" i="28"/>
  <c r="T39" i="28" s="1"/>
  <c r="T40" i="28" s="1"/>
  <c r="U39" i="28" s="1"/>
  <c r="U40" i="28" s="1"/>
  <c r="V40" i="28" s="1"/>
  <c r="W40" i="28" s="1"/>
  <c r="V39" i="16"/>
  <c r="S40" i="16"/>
  <c r="T39" i="16" s="1"/>
  <c r="T40" i="16" s="1"/>
  <c r="U39" i="16" s="1"/>
  <c r="U40" i="16" s="1"/>
  <c r="V40" i="16" s="1"/>
  <c r="W40" i="16" s="1"/>
  <c r="S40" i="48"/>
  <c r="T39" i="48" s="1"/>
  <c r="T40" i="48" s="1"/>
  <c r="U39" i="48" s="1"/>
  <c r="U40" i="48" s="1"/>
  <c r="V40" i="48" s="1"/>
  <c r="W40" i="48" s="1"/>
  <c r="V39" i="48"/>
  <c r="V39" i="25"/>
  <c r="S40" i="25"/>
  <c r="T39" i="25" s="1"/>
  <c r="T40" i="25" s="1"/>
  <c r="U39" i="25" s="1"/>
  <c r="U40" i="25" s="1"/>
  <c r="V40" i="25" s="1"/>
  <c r="W40" i="25" s="1"/>
  <c r="V39" i="45"/>
  <c r="S40" i="45"/>
  <c r="T39" i="45" s="1"/>
  <c r="T40" i="45" s="1"/>
  <c r="U39" i="45" s="1"/>
  <c r="U40" i="45" s="1"/>
  <c r="V40" i="45" s="1"/>
  <c r="W40" i="45" s="1"/>
  <c r="V39" i="53"/>
  <c r="S40" i="53"/>
  <c r="T39" i="53" s="1"/>
  <c r="T40" i="53" s="1"/>
  <c r="U39" i="53" s="1"/>
  <c r="U40" i="53" s="1"/>
  <c r="V40" i="53" s="1"/>
  <c r="W40" i="53" s="1"/>
  <c r="V39" i="27"/>
  <c r="S40" i="27"/>
  <c r="T39" i="27" s="1"/>
  <c r="T40" i="27" s="1"/>
  <c r="U39" i="27" s="1"/>
  <c r="U40" i="27" s="1"/>
  <c r="V40" i="27" s="1"/>
  <c r="W40" i="27" s="1"/>
  <c r="S40" i="1"/>
  <c r="T39" i="1" s="1"/>
  <c r="T40" i="1" s="1"/>
  <c r="U39" i="1" s="1"/>
  <c r="U40" i="1" s="1"/>
  <c r="V40" i="1" s="1"/>
  <c r="W40" i="1" s="1"/>
  <c r="V39" i="1"/>
  <c r="V39" i="5"/>
  <c r="S40" i="5"/>
  <c r="T39" i="5" s="1"/>
  <c r="T40" i="5" s="1"/>
  <c r="U39" i="5" s="1"/>
  <c r="U40" i="5" s="1"/>
  <c r="V40" i="5" s="1"/>
  <c r="W40" i="5" s="1"/>
  <c r="V39" i="37"/>
  <c r="S40" i="37"/>
  <c r="T39" i="37" s="1"/>
  <c r="T40" i="37" s="1"/>
  <c r="U39" i="37" s="1"/>
  <c r="U40" i="37" s="1"/>
  <c r="V40" i="37" s="1"/>
  <c r="W40" i="37" s="1"/>
  <c r="V39" i="42"/>
  <c r="S40" i="42"/>
  <c r="T39" i="42" s="1"/>
  <c r="T40" i="42" s="1"/>
  <c r="U39" i="42" s="1"/>
  <c r="U40" i="42" s="1"/>
  <c r="V40" i="42" s="1"/>
  <c r="W40" i="42" s="1"/>
  <c r="V39" i="33"/>
  <c r="S40" i="33"/>
  <c r="T39" i="33" s="1"/>
  <c r="T40" i="33" s="1"/>
  <c r="U39" i="33" s="1"/>
  <c r="U40" i="33" s="1"/>
  <c r="V40" i="33" s="1"/>
  <c r="W40" i="33" s="1"/>
  <c r="V39" i="24"/>
  <c r="S40" i="24"/>
  <c r="T39" i="24" s="1"/>
  <c r="T40" i="24" s="1"/>
  <c r="U39" i="24" s="1"/>
  <c r="U40" i="24" s="1"/>
  <c r="V40" i="24" s="1"/>
  <c r="W40" i="24" s="1"/>
  <c r="S40" i="15" l="1"/>
  <c r="T39" i="15" s="1"/>
  <c r="T40" i="15" s="1"/>
  <c r="U39" i="15" s="1"/>
  <c r="U40" i="15" s="1"/>
  <c r="V40" i="15" s="1"/>
  <c r="W40" i="15" s="1"/>
  <c r="V39" i="15"/>
  <c r="V39" i="14"/>
  <c r="S40" i="14"/>
  <c r="T39" i="14" s="1"/>
  <c r="T40" i="14" s="1"/>
  <c r="U39" i="14" s="1"/>
  <c r="U40" i="14" s="1"/>
  <c r="V40" i="14" s="1"/>
  <c r="W40" i="14" s="1"/>
  <c r="V39" i="41"/>
  <c r="S40" i="41"/>
  <c r="T39" i="41" s="1"/>
  <c r="T40" i="41" s="1"/>
  <c r="U39" i="41" s="1"/>
  <c r="U40" i="41" s="1"/>
  <c r="V40" i="41" s="1"/>
  <c r="W40" i="41" s="1"/>
</calcChain>
</file>

<file path=xl/sharedStrings.xml><?xml version="1.0" encoding="utf-8"?>
<sst xmlns="http://schemas.openxmlformats.org/spreadsheetml/2006/main" count="5775" uniqueCount="121">
  <si>
    <t>Kwazulu-Natal: eThekwini (ETH) - Table C7 Quarterly Budgeted Cash Flows ( Waste water management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</si>
  <si>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</si>
  <si>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</si>
  <si>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</si>
  <si>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</si>
  <si>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</si>
  <si>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</si>
  <si>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</si>
  <si>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</si>
  <si>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</si>
  <si>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</si>
  <si>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</si>
  <si>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</si>
  <si>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</si>
  <si>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</si>
  <si>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</si>
  <si>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</si>
  <si>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</si>
  <si>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</si>
  <si>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</si>
  <si>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</si>
  <si>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</si>
  <si>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</si>
  <si>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</si>
  <si>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</si>
  <si>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</si>
  <si>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</si>
  <si>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</si>
  <si>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</si>
  <si>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</si>
  <si>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</si>
  <si>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</si>
  <si>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</si>
  <si>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</si>
  <si>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</si>
  <si>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</si>
  <si>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</si>
  <si>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</si>
  <si>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</si>
  <si>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</si>
  <si>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</si>
  <si>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</si>
  <si>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</si>
  <si>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</si>
  <si>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</si>
  <si>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</si>
  <si>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</si>
  <si>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</si>
  <si>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</si>
  <si>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</si>
  <si>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</si>
  <si>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</si>
  <si>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</si>
  <si>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</si>
  <si>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</si>
  <si>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</si>
  <si>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</si>
  <si>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</si>
  <si>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</si>
  <si>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</si>
  <si>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</si>
  <si>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</si>
  <si>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</si>
  <si>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</si>
  <si>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C7 Quarterly Budgeted Cash Flows ( Waste water management                             ) for 1st Quarter ended 30 September 2023 (Figures Finalised as at 2023/10/16)</t>
  </si>
  <si>
    <t>Kwazulu-Natal: Umzumbe (KZN213) - Table C7 Quarterly Budgeted Cash Flows ( Waste water management                             ) for 1st Quarter ended 30 September 2023 (Figures Finalised as at 2023/10/16)</t>
  </si>
  <si>
    <t>Kwazulu-Natal: uMuziwabantu (KZN214) - Table C7 Quarterly Budgeted Cash Flows ( Waste water management                             ) for 1st Quarter ended 30 September 2023 (Figures Finalised as at 2023/10/16)</t>
  </si>
  <si>
    <t>Kwazulu-Natal: Ray Nkonyeni (KZN216) - Table C7 Quarterly Budgeted Cash Flows ( Waste water management                             ) for 1st Quarter ended 30 September 2023 (Figures Finalised as at 2023/10/16)</t>
  </si>
  <si>
    <t>Kwazulu-Natal: Ugu (DC21) - Table C7 Quarterly Budgeted Cash Flows ( Waste water management                             ) for 1st Quarter ended 30 September 2023 (Figures Finalised as at 2023/10/16)</t>
  </si>
  <si>
    <t>Kwazulu-Natal: uMshwathi (KZN221) - Table C7 Quarterly Budgeted Cash Flows ( Waste water management                             ) for 1st Quarter ended 30 September 2023 (Figures Finalised as at 2023/10/16)</t>
  </si>
  <si>
    <t>Kwazulu-Natal: uMngeni (KZN222) - Table C7 Quarterly Budgeted Cash Flows ( Waste water management                             ) for 1st Quarter ended 30 September 2023 (Figures Finalised as at 2023/10/16)</t>
  </si>
  <si>
    <t>Kwazulu-Natal: Mpofana (KZN223) - Table C7 Quarterly Budgeted Cash Flows ( Waste water management                             ) for 1st Quarter ended 30 September 2023 (Figures Finalised as at 2023/10/16)</t>
  </si>
  <si>
    <t>Kwazulu-Natal: Impendle (KZN224) - Table C7 Quarterly Budgeted Cash Flows ( Waste water management                             ) for 1st Quarter ended 30 September 2023 (Figures Finalised as at 2023/10/16)</t>
  </si>
  <si>
    <t>Kwazulu-Natal: Msunduzi (KZN225) - Table C7 Quarterly Budgeted Cash Flows ( Waste water management                             ) for 1st Quarter ended 30 September 2023 (Figures Finalised as at 2023/10/16)</t>
  </si>
  <si>
    <t>Kwazulu-Natal: Mkhambathini (KZN226) - Table C7 Quarterly Budgeted Cash Flows ( Waste water management                             ) for 1st Quarter ended 30 September 2023 (Figures Finalised as at 2023/10/16)</t>
  </si>
  <si>
    <t>Kwazulu-Natal: Richmond (KZN227) - Table C7 Quarterly Budgeted Cash Flows ( Waste water management                             ) for 1st Quarter ended 30 September 2023 (Figures Finalised as at 2023/10/16)</t>
  </si>
  <si>
    <t>Kwazulu-Natal: uMgungundlovu (DC22) - Table C7 Quarterly Budgeted Cash Flows ( Waste water management                             ) for 1st Quarter ended 30 September 2023 (Figures Finalised as at 2023/10/16)</t>
  </si>
  <si>
    <t>Kwazulu-Natal: Okhahlamba (KZN235) - Table C7 Quarterly Budgeted Cash Flows ( Waste water management                             ) for 1st Quarter ended 30 September 2023 (Figures Finalised as at 2023/10/16)</t>
  </si>
  <si>
    <t>Kwazulu-Natal: Inkosi Langalibalele (KZN237) - Table C7 Quarterly Budgeted Cash Flows ( Waste water management                             ) for 1st Quarter ended 30 September 2023 (Figures Finalised as at 2023/10/16)</t>
  </si>
  <si>
    <t>Kwazulu-Natal: Alfred Duma (KZN238) - Table C7 Quarterly Budgeted Cash Flows ( Waste water management                             ) for 1st Quarter ended 30 September 2023 (Figures Finalised as at 2023/10/16)</t>
  </si>
  <si>
    <t>Kwazulu-Natal: Uthukela (DC23) - Table C7 Quarterly Budgeted Cash Flows ( Waste water management                             ) for 1st Quarter ended 30 September 2023 (Figures Finalised as at 2023/10/16)</t>
  </si>
  <si>
    <t>Kwazulu-Natal: Endumeni (KZN241) - Table C7 Quarterly Budgeted Cash Flows ( Waste water management                             ) for 1st Quarter ended 30 September 2023 (Figures Finalised as at 2023/10/16)</t>
  </si>
  <si>
    <t>Kwazulu-Natal: Nquthu (KZN242) - Table C7 Quarterly Budgeted Cash Flows ( Waste water management                             ) for 1st Quarter ended 30 September 2023 (Figures Finalised as at 2023/10/16)</t>
  </si>
  <si>
    <t>Kwazulu-Natal: Msinga (KZN244) - Table C7 Quarterly Budgeted Cash Flows ( Waste water management                             ) for 1st Quarter ended 30 September 2023 (Figures Finalised as at 2023/10/16)</t>
  </si>
  <si>
    <t>Kwazulu-Natal: Umvoti (KZN245) - Table C7 Quarterly Budgeted Cash Flows ( Waste water management                             ) for 1st Quarter ended 30 September 2023 (Figures Finalised as at 2023/10/16)</t>
  </si>
  <si>
    <t>Kwazulu-Natal: Umzinyathi (DC24) - Table C7 Quarterly Budgeted Cash Flows ( Waste water management                             ) for 1st Quarter ended 30 September 2023 (Figures Finalised as at 2023/10/16)</t>
  </si>
  <si>
    <t>Kwazulu-Natal: Newcastle (KZN252) - Table C7 Quarterly Budgeted Cash Flows ( Waste water management                             ) for 1st Quarter ended 30 September 2023 (Figures Finalised as at 2023/10/16)</t>
  </si>
  <si>
    <t>Kwazulu-Natal: Emadlangeni (KZN253) - Table C7 Quarterly Budgeted Cash Flows ( Waste water management                             ) for 1st Quarter ended 30 September 2023 (Figures Finalised as at 2023/10/16)</t>
  </si>
  <si>
    <t>Kwazulu-Natal: Dannhauser (KZN254) - Table C7 Quarterly Budgeted Cash Flows ( Waste water management                             ) for 1st Quarter ended 30 September 2023 (Figures Finalised as at 2023/10/16)</t>
  </si>
  <si>
    <t>Kwazulu-Natal: Amajuba (DC25) - Table C7 Quarterly Budgeted Cash Flows ( Waste water management                             ) for 1st Quarter ended 30 September 2023 (Figures Finalised as at 2023/10/16)</t>
  </si>
  <si>
    <t>Kwazulu-Natal: eDumbe (KZN261) - Table C7 Quarterly Budgeted Cash Flows ( Waste water management                             ) for 1st Quarter ended 30 September 2023 (Figures Finalised as at 2023/10/16)</t>
  </si>
  <si>
    <t>Kwazulu-Natal: uPhongolo (KZN262) - Table C7 Quarterly Budgeted Cash Flows ( Waste water management                             ) for 1st Quarter ended 30 September 2023 (Figures Finalised as at 2023/10/16)</t>
  </si>
  <si>
    <t>Kwazulu-Natal: Abaqulusi (KZN263) - Table C7 Quarterly Budgeted Cash Flows ( Waste water management                             ) for 1st Quarter ended 30 September 2023 (Figures Finalised as at 2023/10/16)</t>
  </si>
  <si>
    <t>Kwazulu-Natal: Nongoma (KZN265) - Table C7 Quarterly Budgeted Cash Flows ( Waste water management                             ) for 1st Quarter ended 30 September 2023 (Figures Finalised as at 2023/10/16)</t>
  </si>
  <si>
    <t>Kwazulu-Natal: Ulundi (KZN266) - Table C7 Quarterly Budgeted Cash Flows ( Waste water management                             ) for 1st Quarter ended 30 September 2023 (Figures Finalised as at 2023/10/16)</t>
  </si>
  <si>
    <t>Kwazulu-Natal: Zululand (DC26) - Table C7 Quarterly Budgeted Cash Flows ( Waste water management                             ) for 1st Quarter ended 30 September 2023 (Figures Finalised as at 2023/10/16)</t>
  </si>
  <si>
    <t>Kwazulu-Natal: Umhlabuyalingana (KZN271) - Table C7 Quarterly Budgeted Cash Flows ( Waste water management                             ) for 1st Quarter ended 30 September 2023 (Figures Finalised as at 2023/10/16)</t>
  </si>
  <si>
    <t>Kwazulu-Natal: Jozini (KZN272) - Table C7 Quarterly Budgeted Cash Flows ( Waste water management                             ) for 1st Quarter ended 30 September 2023 (Figures Finalised as at 2023/10/16)</t>
  </si>
  <si>
    <t>Kwazulu-Natal: Mtubatuba (KZN275) - Table C7 Quarterly Budgeted Cash Flows ( Waste water management                             ) for 1st Quarter ended 30 September 2023 (Figures Finalised as at 2023/10/16)</t>
  </si>
  <si>
    <t>Kwazulu-Natal: Hlabisa Big Five (KZN276) - Table C7 Quarterly Budgeted Cash Flows ( Waste water management                             ) for 1st Quarter ended 30 September 2023 (Figures Finalised as at 2023/10/16)</t>
  </si>
  <si>
    <t>Kwazulu-Natal: Umkhanyakude (DC27) - Table C7 Quarterly Budgeted Cash Flows ( Waste water management                             ) for 1st Quarter ended 30 September 2023 (Figures Finalised as at 2023/10/16)</t>
  </si>
  <si>
    <t>Kwazulu-Natal: Mfolozi (KZN281) - Table C7 Quarterly Budgeted Cash Flows ( Waste water management                             ) for 1st Quarter ended 30 September 2023 (Figures Finalised as at 2023/10/16)</t>
  </si>
  <si>
    <t>Kwazulu-Natal: uMhlathuze (KZN282) - Table C7 Quarterly Budgeted Cash Flows ( Waste water management                             ) for 1st Quarter ended 30 September 2023 (Figures Finalised as at 2023/10/16)</t>
  </si>
  <si>
    <t>Kwazulu-Natal: uMlalazi (KZN284) - Table C7 Quarterly Budgeted Cash Flows ( Waste water management                             ) for 1st Quarter ended 30 September 2023 (Figures Finalised as at 2023/10/16)</t>
  </si>
  <si>
    <t>Kwazulu-Natal: Mthonjaneni (KZN285) - Table C7 Quarterly Budgeted Cash Flows ( Waste water management                             ) for 1st Quarter ended 30 September 2023 (Figures Finalised as at 2023/10/16)</t>
  </si>
  <si>
    <t>Kwazulu-Natal: Nkandla (KZN286) - Table C7 Quarterly Budgeted Cash Flows ( Waste water management                             ) for 1st Quarter ended 30 September 2023 (Figures Finalised as at 2023/10/16)</t>
  </si>
  <si>
    <t>Kwazulu-Natal: King Cetshwayo (DC28) - Table C7 Quarterly Budgeted Cash Flows ( Waste water management                             ) for 1st Quarter ended 30 September 2023 (Figures Finalised as at 2023/10/16)</t>
  </si>
  <si>
    <t>Kwazulu-Natal: Mandeni (KZN291) - Table C7 Quarterly Budgeted Cash Flows ( Waste water management                             ) for 1st Quarter ended 30 September 2023 (Figures Finalised as at 2023/10/16)</t>
  </si>
  <si>
    <t>Kwazulu-Natal: KwaDukuza (KZN292) - Table C7 Quarterly Budgeted Cash Flows ( Waste water management                             ) for 1st Quarter ended 30 September 2023 (Figures Finalised as at 2023/10/16)</t>
  </si>
  <si>
    <t>Kwazulu-Natal: Ndwedwe (KZN293) - Table C7 Quarterly Budgeted Cash Flows ( Waste water management                             ) for 1st Quarter ended 30 September 2023 (Figures Finalised as at 2023/10/16)</t>
  </si>
  <si>
    <t>Kwazulu-Natal: Maphumulo (KZN294) - Table C7 Quarterly Budgeted Cash Flows ( Waste water management                             ) for 1st Quarter ended 30 September 2023 (Figures Finalised as at 2023/10/16)</t>
  </si>
  <si>
    <t>Kwazulu-Natal: iLembe (DC29) - Table C7 Quarterly Budgeted Cash Flows ( Waste water management                             ) for 1st Quarter ended 30 September 2023 (Figures Finalised as at 2023/10/16)</t>
  </si>
  <si>
    <t>Kwazulu-Natal: Greater Kokstad (KZN433) - Table C7 Quarterly Budgeted Cash Flows ( Waste water management                             ) for 1st Quarter ended 30 September 2023 (Figures Finalised as at 2023/10/16)</t>
  </si>
  <si>
    <t>Kwazulu-Natal: Ubuhlebezwe (KZN434) - Table C7 Quarterly Budgeted Cash Flows ( Waste water management                             ) for 1st Quarter ended 30 September 2023 (Figures Finalised as at 2023/10/16)</t>
  </si>
  <si>
    <t>Kwazulu-Natal: Umzimkhulu (KZN435) - Table C7 Quarterly Budgeted Cash Flows ( Waste water management                             ) for 1st Quarter ended 30 September 2023 (Figures Finalised as at 2023/10/16)</t>
  </si>
  <si>
    <t>Kwazulu-Natal: Dr Nkosazana Dlamini Zuma (KZN436) - Table C7 Quarterly Budgeted Cash Flows ( Waste water management                             ) for 1st Quarter ended 30 September 2023 (Figures Finalised as at 2023/10/16)</t>
  </si>
  <si>
    <t>Kwazulu-Natal: Harry Gwala (DC43) - Table C7 Quarterly Budgeted Cash Flows ( Waste water management                             ) for 1st Quarter ended 30 September 2023 (Figures Finalised as at 2023/10/16)</t>
  </si>
  <si>
    <t>Summary - Table C7 Quarterly Budgeted Cash Flows ( Waste water management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</si>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</sst>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391698619</v>
      </c>
      <c r="D7" s="18"/>
      <c r="E7" s="19">
        <v>1466895400</v>
      </c>
      <c r="F7" s="20">
        <v>1466895400</v>
      </c>
      <c r="G7" s="20">
        <v>-60168238</v>
      </c>
      <c r="H7" s="20">
        <v>186055505</v>
      </c>
      <c r="I7" s="20">
        <v>-161451091</v>
      </c>
      <c r="J7" s="20">
        <v>-35563824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-35563824</v>
      </c>
      <c r="X7" s="20"/>
      <c r="Y7" s="20">
        <v>-35563824</v>
      </c>
      <c r="Z7" s="21"/>
      <c r="AA7" s="22">
        <v>1466895400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168370650</v>
      </c>
      <c r="F8" s="20">
        <v>168370650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168370650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676045880</v>
      </c>
      <c r="F9" s="20">
        <v>676045880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676045880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435586000</v>
      </c>
      <c r="F10" s="20">
        <v>435586000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435586000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-1498869000</v>
      </c>
      <c r="F14" s="20">
        <v>-1498869000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-1498869000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391698619</v>
      </c>
      <c r="D17" s="26">
        <f>SUM(D6:D16)</f>
        <v>0</v>
      </c>
      <c r="E17" s="27">
        <f t="shared" si="0"/>
        <v>1248028930</v>
      </c>
      <c r="F17" s="28">
        <f t="shared" si="0"/>
        <v>1248028930</v>
      </c>
      <c r="G17" s="28">
        <f t="shared" si="0"/>
        <v>-60168238</v>
      </c>
      <c r="H17" s="28">
        <f t="shared" si="0"/>
        <v>186055505</v>
      </c>
      <c r="I17" s="28">
        <f t="shared" si="0"/>
        <v>-161451091</v>
      </c>
      <c r="J17" s="28">
        <f t="shared" si="0"/>
        <v>-35563824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-35563824</v>
      </c>
      <c r="X17" s="28">
        <f t="shared" si="0"/>
        <v>0</v>
      </c>
      <c r="Y17" s="28">
        <f t="shared" si="0"/>
        <v>-35563824</v>
      </c>
      <c r="Z17" s="29">
        <f>+IF(X17&lt;&gt;0,+(Y17/X17)*100,0)</f>
        <v>0</v>
      </c>
      <c r="AA17" s="30">
        <f>SUM(AA6:AA16)</f>
        <v>1248028930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-435586000</v>
      </c>
      <c r="F26" s="20">
        <v>-435586000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-435586000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-435586000</v>
      </c>
      <c r="F27" s="28">
        <f t="shared" si="1"/>
        <v>-435586000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-435586000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391698619</v>
      </c>
      <c r="D38" s="32">
        <f>+D17+D27+D36</f>
        <v>0</v>
      </c>
      <c r="E38" s="33">
        <f t="shared" si="3"/>
        <v>812442930</v>
      </c>
      <c r="F38" s="2">
        <f t="shared" si="3"/>
        <v>812442930</v>
      </c>
      <c r="G38" s="2">
        <f t="shared" si="3"/>
        <v>-60168238</v>
      </c>
      <c r="H38" s="2">
        <f t="shared" si="3"/>
        <v>186055505</v>
      </c>
      <c r="I38" s="2">
        <f t="shared" si="3"/>
        <v>-161451091</v>
      </c>
      <c r="J38" s="2">
        <f t="shared" si="3"/>
        <v>-35563824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-35563824</v>
      </c>
      <c r="X38" s="2">
        <f t="shared" si="3"/>
        <v>0</v>
      </c>
      <c r="Y38" s="2">
        <f t="shared" si="3"/>
        <v>-35563824</v>
      </c>
      <c r="Z38" s="34">
        <f>+IF(X38&lt;&gt;0,+(Y38/X38)*100,0)</f>
        <v>0</v>
      </c>
      <c r="AA38" s="35">
        <f>+AA17+AA27+AA36</f>
        <v>812442930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-60168238</v>
      </c>
      <c r="I39" s="2">
        <f>+H40+I60</f>
        <v>125887267</v>
      </c>
      <c r="J39" s="2">
        <f>+G39</f>
        <v>0</v>
      </c>
      <c r="K39" s="2">
        <f>+I40+K60</f>
        <v>-35563824</v>
      </c>
      <c r="L39" s="2">
        <f>+K40+L60</f>
        <v>-35563824</v>
      </c>
      <c r="M39" s="2">
        <f>+L40+M60</f>
        <v>-35563824</v>
      </c>
      <c r="N39" s="2">
        <f>+K39</f>
        <v>-35563824</v>
      </c>
      <c r="O39" s="2">
        <f>+M40+O60</f>
        <v>-35563824</v>
      </c>
      <c r="P39" s="2">
        <f>+O40+P60</f>
        <v>-35563824</v>
      </c>
      <c r="Q39" s="2">
        <f>+P40+Q60</f>
        <v>-35563824</v>
      </c>
      <c r="R39" s="2">
        <f>+O39</f>
        <v>-35563824</v>
      </c>
      <c r="S39" s="2">
        <f>+Q40+S60</f>
        <v>-35563824</v>
      </c>
      <c r="T39" s="2">
        <f>+S40+T60</f>
        <v>-35563824</v>
      </c>
      <c r="U39" s="2">
        <f>+T40+U60</f>
        <v>-35563824</v>
      </c>
      <c r="V39" s="2">
        <f>+S39</f>
        <v>-35563824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391698619</v>
      </c>
      <c r="D40" s="43">
        <f t="shared" ref="D40:AA40" si="4">+D38+D39</f>
        <v>0</v>
      </c>
      <c r="E40" s="44">
        <f t="shared" si="4"/>
        <v>812442930</v>
      </c>
      <c r="F40" s="45">
        <f t="shared" si="4"/>
        <v>812442930</v>
      </c>
      <c r="G40" s="45">
        <f t="shared" si="4"/>
        <v>-60168238</v>
      </c>
      <c r="H40" s="45">
        <f t="shared" si="4"/>
        <v>125887267</v>
      </c>
      <c r="I40" s="45">
        <f t="shared" si="4"/>
        <v>-35563824</v>
      </c>
      <c r="J40" s="45">
        <f>+I40</f>
        <v>-35563824</v>
      </c>
      <c r="K40" s="45">
        <f t="shared" si="4"/>
        <v>-35563824</v>
      </c>
      <c r="L40" s="45">
        <f t="shared" si="4"/>
        <v>-35563824</v>
      </c>
      <c r="M40" s="45">
        <f t="shared" si="4"/>
        <v>-35563824</v>
      </c>
      <c r="N40" s="45">
        <f>+M40</f>
        <v>-35563824</v>
      </c>
      <c r="O40" s="45">
        <f t="shared" si="4"/>
        <v>-35563824</v>
      </c>
      <c r="P40" s="45">
        <f t="shared" si="4"/>
        <v>-35563824</v>
      </c>
      <c r="Q40" s="45">
        <f t="shared" si="4"/>
        <v>-35563824</v>
      </c>
      <c r="R40" s="45">
        <f>+Q40</f>
        <v>-35563824</v>
      </c>
      <c r="S40" s="45">
        <f t="shared" si="4"/>
        <v>-35563824</v>
      </c>
      <c r="T40" s="45">
        <f t="shared" si="4"/>
        <v>-35563824</v>
      </c>
      <c r="U40" s="45">
        <f t="shared" si="4"/>
        <v>-35563824</v>
      </c>
      <c r="V40" s="45">
        <f>+U40</f>
        <v>-35563824</v>
      </c>
      <c r="W40" s="45">
        <f>+V40</f>
        <v>-35563824</v>
      </c>
      <c r="X40" s="45">
        <f t="shared" si="4"/>
        <v>0</v>
      </c>
      <c r="Y40" s="45">
        <f t="shared" si="4"/>
        <v>-35563824</v>
      </c>
      <c r="Z40" s="46">
        <f>+IF(X40&lt;&gt;0,+(Y40/X40)*100,0)</f>
        <v>0</v>
      </c>
      <c r="AA40" s="47">
        <f t="shared" si="4"/>
        <v>812442930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74929801</v>
      </c>
      <c r="F7" s="20">
        <v>74929801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18732450</v>
      </c>
      <c r="Y7" s="20">
        <v>-18732450</v>
      </c>
      <c r="Z7" s="21">
        <v>-100</v>
      </c>
      <c r="AA7" s="22">
        <v>74929801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-79122395</v>
      </c>
      <c r="F14" s="20">
        <v>-79122395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-19780602</v>
      </c>
      <c r="Y14" s="20">
        <v>19780602</v>
      </c>
      <c r="Z14" s="21">
        <v>-100</v>
      </c>
      <c r="AA14" s="22">
        <v>-79122395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-1170111</v>
      </c>
      <c r="F15" s="20">
        <v>-1170111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-292527</v>
      </c>
      <c r="Y15" s="20">
        <v>292527</v>
      </c>
      <c r="Z15" s="21">
        <v>-100</v>
      </c>
      <c r="AA15" s="22">
        <v>-1170111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-5362705</v>
      </c>
      <c r="F17" s="28">
        <f t="shared" si="0"/>
        <v>-5362705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-1340679</v>
      </c>
      <c r="Y17" s="28">
        <f t="shared" si="0"/>
        <v>1340679</v>
      </c>
      <c r="Z17" s="29">
        <f>+IF(X17&lt;&gt;0,+(Y17/X17)*100,0)</f>
        <v>-100</v>
      </c>
      <c r="AA17" s="30">
        <f>SUM(AA6:AA16)</f>
        <v>-5362705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-136847181</v>
      </c>
      <c r="F26" s="20">
        <v>-136847181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-34211793</v>
      </c>
      <c r="Y26" s="20">
        <v>34211793</v>
      </c>
      <c r="Z26" s="21">
        <v>-100</v>
      </c>
      <c r="AA26" s="22">
        <v>-136847181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-136847181</v>
      </c>
      <c r="F27" s="28">
        <f t="shared" si="1"/>
        <v>-136847181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-34211793</v>
      </c>
      <c r="Y27" s="28">
        <f t="shared" si="1"/>
        <v>34211793</v>
      </c>
      <c r="Z27" s="29">
        <f>+IF(X27&lt;&gt;0,+(Y27/X27)*100,0)</f>
        <v>-100</v>
      </c>
      <c r="AA27" s="30">
        <f>SUM(AA21:AA26)</f>
        <v>-136847181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-142209886</v>
      </c>
      <c r="F38" s="2">
        <f t="shared" si="3"/>
        <v>-142209886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-35552472</v>
      </c>
      <c r="Y38" s="2">
        <f t="shared" si="3"/>
        <v>35552472</v>
      </c>
      <c r="Z38" s="34">
        <f>+IF(X38&lt;&gt;0,+(Y38/X38)*100,0)</f>
        <v>-100</v>
      </c>
      <c r="AA38" s="35">
        <f>+AA17+AA27+AA36</f>
        <v>-142209886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-142209886</v>
      </c>
      <c r="F40" s="45">
        <f t="shared" si="4"/>
        <v>-142209886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-35552472</v>
      </c>
      <c r="Y40" s="45">
        <f t="shared" si="4"/>
        <v>35552472</v>
      </c>
      <c r="Z40" s="46">
        <f>+IF(X40&lt;&gt;0,+(Y40/X40)*100,0)</f>
        <v>-100</v>
      </c>
      <c r="AA40" s="47">
        <f t="shared" si="4"/>
        <v>-142209886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39601</v>
      </c>
      <c r="D8" s="18"/>
      <c r="E8" s="19">
        <v>56350</v>
      </c>
      <c r="F8" s="20">
        <v>56350</v>
      </c>
      <c r="G8" s="20">
        <v>3680</v>
      </c>
      <c r="H8" s="20">
        <v>6472</v>
      </c>
      <c r="I8" s="20">
        <v>1613</v>
      </c>
      <c r="J8" s="20">
        <v>11765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11765</v>
      </c>
      <c r="X8" s="20">
        <v>14085</v>
      </c>
      <c r="Y8" s="20">
        <v>-2320</v>
      </c>
      <c r="Z8" s="21">
        <v>-16.471423500177494</v>
      </c>
      <c r="AA8" s="22">
        <v>56350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39601</v>
      </c>
      <c r="D17" s="26">
        <f>SUM(D6:D16)</f>
        <v>0</v>
      </c>
      <c r="E17" s="27">
        <f t="shared" si="0"/>
        <v>56350</v>
      </c>
      <c r="F17" s="28">
        <f t="shared" si="0"/>
        <v>56350</v>
      </c>
      <c r="G17" s="28">
        <f t="shared" si="0"/>
        <v>3680</v>
      </c>
      <c r="H17" s="28">
        <f t="shared" si="0"/>
        <v>6472</v>
      </c>
      <c r="I17" s="28">
        <f t="shared" si="0"/>
        <v>1613</v>
      </c>
      <c r="J17" s="28">
        <f t="shared" si="0"/>
        <v>11765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11765</v>
      </c>
      <c r="X17" s="28">
        <f t="shared" si="0"/>
        <v>14085</v>
      </c>
      <c r="Y17" s="28">
        <f t="shared" si="0"/>
        <v>-2320</v>
      </c>
      <c r="Z17" s="29">
        <f>+IF(X17&lt;&gt;0,+(Y17/X17)*100,0)</f>
        <v>-16.471423500177494</v>
      </c>
      <c r="AA17" s="30">
        <f>SUM(AA6:AA16)</f>
        <v>56350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39601</v>
      </c>
      <c r="D38" s="32">
        <f>+D17+D27+D36</f>
        <v>0</v>
      </c>
      <c r="E38" s="33">
        <f t="shared" si="3"/>
        <v>56350</v>
      </c>
      <c r="F38" s="2">
        <f t="shared" si="3"/>
        <v>56350</v>
      </c>
      <c r="G38" s="2">
        <f t="shared" si="3"/>
        <v>3680</v>
      </c>
      <c r="H38" s="2">
        <f t="shared" si="3"/>
        <v>6472</v>
      </c>
      <c r="I38" s="2">
        <f t="shared" si="3"/>
        <v>1613</v>
      </c>
      <c r="J38" s="2">
        <f t="shared" si="3"/>
        <v>11765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11765</v>
      </c>
      <c r="X38" s="2">
        <f t="shared" si="3"/>
        <v>14085</v>
      </c>
      <c r="Y38" s="2">
        <f t="shared" si="3"/>
        <v>-2320</v>
      </c>
      <c r="Z38" s="34">
        <f>+IF(X38&lt;&gt;0,+(Y38/X38)*100,0)</f>
        <v>-16.471423500177494</v>
      </c>
      <c r="AA38" s="35">
        <f>+AA17+AA27+AA36</f>
        <v>56350</v>
      </c>
    </row>
    <row r="39" spans="1:27" x14ac:dyDescent="0.25">
      <c r="A39" s="23" t="s">
        <v>61</v>
      </c>
      <c r="B39" s="17"/>
      <c r="C39" s="32">
        <v>-92721</v>
      </c>
      <c r="D39" s="32"/>
      <c r="E39" s="33"/>
      <c r="F39" s="2"/>
      <c r="G39" s="2"/>
      <c r="H39" s="2">
        <f>+G40+H60</f>
        <v>3680</v>
      </c>
      <c r="I39" s="2">
        <f>+H40+I60</f>
        <v>-94047</v>
      </c>
      <c r="J39" s="2">
        <f>+G39</f>
        <v>0</v>
      </c>
      <c r="K39" s="2">
        <f>+I40+K60</f>
        <v>-92434</v>
      </c>
      <c r="L39" s="2">
        <f>+K40+L60</f>
        <v>-92434</v>
      </c>
      <c r="M39" s="2">
        <f>+L40+M60</f>
        <v>-92434</v>
      </c>
      <c r="N39" s="2">
        <f>+K39</f>
        <v>-92434</v>
      </c>
      <c r="O39" s="2">
        <f>+M40+O60</f>
        <v>-92434</v>
      </c>
      <c r="P39" s="2">
        <f>+O40+P60</f>
        <v>-92434</v>
      </c>
      <c r="Q39" s="2">
        <f>+P40+Q60</f>
        <v>-92434</v>
      </c>
      <c r="R39" s="2">
        <f>+O39</f>
        <v>-92434</v>
      </c>
      <c r="S39" s="2">
        <f>+Q40+S60</f>
        <v>-92434</v>
      </c>
      <c r="T39" s="2">
        <f>+S40+T60</f>
        <v>-92434</v>
      </c>
      <c r="U39" s="2">
        <f>+T40+U60</f>
        <v>-92434</v>
      </c>
      <c r="V39" s="2">
        <f>+S39</f>
        <v>-92434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-53120</v>
      </c>
      <c r="D40" s="43">
        <f t="shared" ref="D40:AA40" si="4">+D38+D39</f>
        <v>0</v>
      </c>
      <c r="E40" s="44">
        <f t="shared" si="4"/>
        <v>56350</v>
      </c>
      <c r="F40" s="45">
        <f t="shared" si="4"/>
        <v>56350</v>
      </c>
      <c r="G40" s="45">
        <f t="shared" si="4"/>
        <v>3680</v>
      </c>
      <c r="H40" s="45">
        <f t="shared" si="4"/>
        <v>10152</v>
      </c>
      <c r="I40" s="45">
        <f t="shared" si="4"/>
        <v>-92434</v>
      </c>
      <c r="J40" s="45">
        <f>+I40</f>
        <v>-92434</v>
      </c>
      <c r="K40" s="45">
        <f t="shared" si="4"/>
        <v>-92434</v>
      </c>
      <c r="L40" s="45">
        <f t="shared" si="4"/>
        <v>-92434</v>
      </c>
      <c r="M40" s="45">
        <f t="shared" si="4"/>
        <v>-92434</v>
      </c>
      <c r="N40" s="45">
        <f>+M40</f>
        <v>-92434</v>
      </c>
      <c r="O40" s="45">
        <f t="shared" si="4"/>
        <v>-92434</v>
      </c>
      <c r="P40" s="45">
        <f t="shared" si="4"/>
        <v>-92434</v>
      </c>
      <c r="Q40" s="45">
        <f t="shared" si="4"/>
        <v>-92434</v>
      </c>
      <c r="R40" s="45">
        <f>+Q40</f>
        <v>-92434</v>
      </c>
      <c r="S40" s="45">
        <f t="shared" si="4"/>
        <v>-92434</v>
      </c>
      <c r="T40" s="45">
        <f t="shared" si="4"/>
        <v>-92434</v>
      </c>
      <c r="U40" s="45">
        <f t="shared" si="4"/>
        <v>-92434</v>
      </c>
      <c r="V40" s="45">
        <f>+U40</f>
        <v>-92434</v>
      </c>
      <c r="W40" s="45">
        <f>+V40</f>
        <v>-92434</v>
      </c>
      <c r="X40" s="45">
        <f t="shared" si="4"/>
        <v>14085</v>
      </c>
      <c r="Y40" s="45">
        <f t="shared" si="4"/>
        <v>-2320</v>
      </c>
      <c r="Z40" s="46">
        <f>+IF(X40&lt;&gt;0,+(Y40/X40)*100,0)</f>
        <v>-16.471423500177494</v>
      </c>
      <c r="AA40" s="47">
        <f t="shared" si="4"/>
        <v>56350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-104199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21363852</v>
      </c>
      <c r="H10" s="20"/>
      <c r="I10" s="20">
        <v>31899738</v>
      </c>
      <c r="J10" s="20">
        <v>53263590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53263590</v>
      </c>
      <c r="X10" s="20"/>
      <c r="Y10" s="20">
        <v>53263590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21363852</v>
      </c>
      <c r="H17" s="28">
        <f t="shared" si="0"/>
        <v>0</v>
      </c>
      <c r="I17" s="28">
        <f t="shared" si="0"/>
        <v>31899738</v>
      </c>
      <c r="J17" s="28">
        <f t="shared" si="0"/>
        <v>53263590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53263590</v>
      </c>
      <c r="X17" s="28">
        <f t="shared" si="0"/>
        <v>0</v>
      </c>
      <c r="Y17" s="28">
        <f t="shared" si="0"/>
        <v>53263590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21363852</v>
      </c>
      <c r="H38" s="2">
        <f t="shared" si="3"/>
        <v>0</v>
      </c>
      <c r="I38" s="2">
        <f t="shared" si="3"/>
        <v>31899738</v>
      </c>
      <c r="J38" s="2">
        <f t="shared" si="3"/>
        <v>53263590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53263590</v>
      </c>
      <c r="X38" s="2">
        <f t="shared" si="3"/>
        <v>0</v>
      </c>
      <c r="Y38" s="2">
        <f t="shared" si="3"/>
        <v>53263590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21363852</v>
      </c>
      <c r="I39" s="2">
        <f>+H40+I60</f>
        <v>21363852</v>
      </c>
      <c r="J39" s="2">
        <f>+G39</f>
        <v>0</v>
      </c>
      <c r="K39" s="2">
        <f>+I40+K60</f>
        <v>53263590</v>
      </c>
      <c r="L39" s="2">
        <f>+K40+L60</f>
        <v>53263590</v>
      </c>
      <c r="M39" s="2">
        <f>+L40+M60</f>
        <v>53263590</v>
      </c>
      <c r="N39" s="2">
        <f>+K39</f>
        <v>53263590</v>
      </c>
      <c r="O39" s="2">
        <f>+M40+O60</f>
        <v>53263590</v>
      </c>
      <c r="P39" s="2">
        <f>+O40+P60</f>
        <v>53263590</v>
      </c>
      <c r="Q39" s="2">
        <f>+P40+Q60</f>
        <v>53263590</v>
      </c>
      <c r="R39" s="2">
        <f>+O39</f>
        <v>53263590</v>
      </c>
      <c r="S39" s="2">
        <f>+Q40+S60</f>
        <v>53263590</v>
      </c>
      <c r="T39" s="2">
        <f>+S40+T60</f>
        <v>53263590</v>
      </c>
      <c r="U39" s="2">
        <f>+T40+U60</f>
        <v>53263590</v>
      </c>
      <c r="V39" s="2">
        <f>+S39</f>
        <v>53263590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21363852</v>
      </c>
      <c r="H40" s="45">
        <f t="shared" si="4"/>
        <v>21363852</v>
      </c>
      <c r="I40" s="45">
        <f t="shared" si="4"/>
        <v>53263590</v>
      </c>
      <c r="J40" s="45">
        <f>+I40</f>
        <v>53263590</v>
      </c>
      <c r="K40" s="45">
        <f t="shared" si="4"/>
        <v>53263590</v>
      </c>
      <c r="L40" s="45">
        <f t="shared" si="4"/>
        <v>53263590</v>
      </c>
      <c r="M40" s="45">
        <f t="shared" si="4"/>
        <v>53263590</v>
      </c>
      <c r="N40" s="45">
        <f>+M40</f>
        <v>53263590</v>
      </c>
      <c r="O40" s="45">
        <f t="shared" si="4"/>
        <v>53263590</v>
      </c>
      <c r="P40" s="45">
        <f t="shared" si="4"/>
        <v>53263590</v>
      </c>
      <c r="Q40" s="45">
        <f t="shared" si="4"/>
        <v>53263590</v>
      </c>
      <c r="R40" s="45">
        <f>+Q40</f>
        <v>53263590</v>
      </c>
      <c r="S40" s="45">
        <f t="shared" si="4"/>
        <v>53263590</v>
      </c>
      <c r="T40" s="45">
        <f t="shared" si="4"/>
        <v>53263590</v>
      </c>
      <c r="U40" s="45">
        <f t="shared" si="4"/>
        <v>53263590</v>
      </c>
      <c r="V40" s="45">
        <f>+U40</f>
        <v>53263590</v>
      </c>
      <c r="W40" s="45">
        <f>+V40</f>
        <v>53263590</v>
      </c>
      <c r="X40" s="45">
        <f t="shared" si="4"/>
        <v>0</v>
      </c>
      <c r="Y40" s="45">
        <f t="shared" si="4"/>
        <v>53263590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-21661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-21661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-21661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>
        <v>-161914</v>
      </c>
      <c r="D39" s="32"/>
      <c r="E39" s="33"/>
      <c r="F39" s="2"/>
      <c r="G39" s="2">
        <v>-173357</v>
      </c>
      <c r="H39" s="2">
        <f>+G40+H60</f>
        <v>-173357</v>
      </c>
      <c r="I39" s="2">
        <f>+H40+I60</f>
        <v>-173357</v>
      </c>
      <c r="J39" s="2">
        <f>+G39</f>
        <v>-173357</v>
      </c>
      <c r="K39" s="2">
        <f>+I40+K60</f>
        <v>-173357</v>
      </c>
      <c r="L39" s="2">
        <f>+K40+L60</f>
        <v>-173357</v>
      </c>
      <c r="M39" s="2">
        <f>+L40+M60</f>
        <v>-173357</v>
      </c>
      <c r="N39" s="2">
        <f>+K39</f>
        <v>-173357</v>
      </c>
      <c r="O39" s="2">
        <f>+M40+O60</f>
        <v>-173357</v>
      </c>
      <c r="P39" s="2">
        <f>+O40+P60</f>
        <v>-173357</v>
      </c>
      <c r="Q39" s="2">
        <f>+P40+Q60</f>
        <v>-173357</v>
      </c>
      <c r="R39" s="2">
        <f>+O39</f>
        <v>-173357</v>
      </c>
      <c r="S39" s="2">
        <f>+Q40+S60</f>
        <v>-173357</v>
      </c>
      <c r="T39" s="2">
        <f>+S40+T60</f>
        <v>-173357</v>
      </c>
      <c r="U39" s="2">
        <f>+T40+U60</f>
        <v>-173357</v>
      </c>
      <c r="V39" s="2">
        <f>+S39</f>
        <v>-173357</v>
      </c>
      <c r="W39" s="2">
        <f>+G39</f>
        <v>-173357</v>
      </c>
      <c r="X39" s="2"/>
      <c r="Y39" s="2">
        <f>+W39-X39</f>
        <v>-173357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-183575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-173357</v>
      </c>
      <c r="H40" s="45">
        <f t="shared" si="4"/>
        <v>-173357</v>
      </c>
      <c r="I40" s="45">
        <f t="shared" si="4"/>
        <v>-173357</v>
      </c>
      <c r="J40" s="45">
        <f>+I40</f>
        <v>-173357</v>
      </c>
      <c r="K40" s="45">
        <f t="shared" si="4"/>
        <v>-173357</v>
      </c>
      <c r="L40" s="45">
        <f t="shared" si="4"/>
        <v>-173357</v>
      </c>
      <c r="M40" s="45">
        <f t="shared" si="4"/>
        <v>-173357</v>
      </c>
      <c r="N40" s="45">
        <f>+M40</f>
        <v>-173357</v>
      </c>
      <c r="O40" s="45">
        <f t="shared" si="4"/>
        <v>-173357</v>
      </c>
      <c r="P40" s="45">
        <f t="shared" si="4"/>
        <v>-173357</v>
      </c>
      <c r="Q40" s="45">
        <f t="shared" si="4"/>
        <v>-173357</v>
      </c>
      <c r="R40" s="45">
        <f>+Q40</f>
        <v>-173357</v>
      </c>
      <c r="S40" s="45">
        <f t="shared" si="4"/>
        <v>-173357</v>
      </c>
      <c r="T40" s="45">
        <f t="shared" si="4"/>
        <v>-173357</v>
      </c>
      <c r="U40" s="45">
        <f t="shared" si="4"/>
        <v>-173357</v>
      </c>
      <c r="V40" s="45">
        <f>+U40</f>
        <v>-173357</v>
      </c>
      <c r="W40" s="45">
        <f>+V40</f>
        <v>-173357</v>
      </c>
      <c r="X40" s="45">
        <f t="shared" si="4"/>
        <v>0</v>
      </c>
      <c r="Y40" s="45">
        <f t="shared" si="4"/>
        <v>-173357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-173357</v>
      </c>
      <c r="J60">
        <v>-173357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50561526</v>
      </c>
      <c r="F7" s="20">
        <v>50561526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12640383</v>
      </c>
      <c r="Y7" s="20">
        <v>-12640383</v>
      </c>
      <c r="Z7" s="21">
        <v>-100</v>
      </c>
      <c r="AA7" s="22">
        <v>50561526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-88145748</v>
      </c>
      <c r="F14" s="20">
        <v>-88145748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-22036434</v>
      </c>
      <c r="Y14" s="20">
        <v>22036434</v>
      </c>
      <c r="Z14" s="21">
        <v>-100</v>
      </c>
      <c r="AA14" s="22">
        <v>-88145748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-37584222</v>
      </c>
      <c r="F17" s="28">
        <f t="shared" si="0"/>
        <v>-37584222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-9396051</v>
      </c>
      <c r="Y17" s="28">
        <f t="shared" si="0"/>
        <v>9396051</v>
      </c>
      <c r="Z17" s="29">
        <f>+IF(X17&lt;&gt;0,+(Y17/X17)*100,0)</f>
        <v>-100</v>
      </c>
      <c r="AA17" s="30">
        <f>SUM(AA6:AA16)</f>
        <v>-37584222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-37584222</v>
      </c>
      <c r="F38" s="2">
        <f t="shared" si="3"/>
        <v>-37584222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-9396051</v>
      </c>
      <c r="Y38" s="2">
        <f t="shared" si="3"/>
        <v>9396051</v>
      </c>
      <c r="Z38" s="34">
        <f>+IF(X38&lt;&gt;0,+(Y38/X38)*100,0)</f>
        <v>-100</v>
      </c>
      <c r="AA38" s="35">
        <f>+AA17+AA27+AA36</f>
        <v>-37584222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-37584222</v>
      </c>
      <c r="F40" s="45">
        <f t="shared" si="4"/>
        <v>-37584222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-9396051</v>
      </c>
      <c r="Y40" s="45">
        <f t="shared" si="4"/>
        <v>9396051</v>
      </c>
      <c r="Z40" s="46">
        <f>+IF(X40&lt;&gt;0,+(Y40/X40)*100,0)</f>
        <v>-100</v>
      </c>
      <c r="AA40" s="47">
        <f t="shared" si="4"/>
        <v>-37584222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-16500000</v>
      </c>
      <c r="F26" s="20">
        <v>-16500000</v>
      </c>
      <c r="G26" s="20"/>
      <c r="H26" s="20">
        <v>-917327</v>
      </c>
      <c r="I26" s="20">
        <v>-83231</v>
      </c>
      <c r="J26" s="20">
        <v>-1000558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-1000558</v>
      </c>
      <c r="X26" s="20">
        <v>-4125000</v>
      </c>
      <c r="Y26" s="20">
        <v>3124442</v>
      </c>
      <c r="Z26" s="21">
        <v>-75.744048484848477</v>
      </c>
      <c r="AA26" s="22">
        <v>-16500000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-16500000</v>
      </c>
      <c r="F27" s="28">
        <f t="shared" si="1"/>
        <v>-16500000</v>
      </c>
      <c r="G27" s="28">
        <f t="shared" si="1"/>
        <v>0</v>
      </c>
      <c r="H27" s="28">
        <f t="shared" si="1"/>
        <v>-917327</v>
      </c>
      <c r="I27" s="28">
        <f t="shared" si="1"/>
        <v>-83231</v>
      </c>
      <c r="J27" s="28">
        <f t="shared" si="1"/>
        <v>-1000558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-1000558</v>
      </c>
      <c r="X27" s="28">
        <f t="shared" si="1"/>
        <v>-4125000</v>
      </c>
      <c r="Y27" s="28">
        <f t="shared" si="1"/>
        <v>3124442</v>
      </c>
      <c r="Z27" s="29">
        <f>+IF(X27&lt;&gt;0,+(Y27/X27)*100,0)</f>
        <v>-75.744048484848477</v>
      </c>
      <c r="AA27" s="30">
        <f>SUM(AA21:AA26)</f>
        <v>-16500000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-16500000</v>
      </c>
      <c r="F38" s="2">
        <f t="shared" si="3"/>
        <v>-16500000</v>
      </c>
      <c r="G38" s="2">
        <f t="shared" si="3"/>
        <v>0</v>
      </c>
      <c r="H38" s="2">
        <f t="shared" si="3"/>
        <v>-917327</v>
      </c>
      <c r="I38" s="2">
        <f t="shared" si="3"/>
        <v>-83231</v>
      </c>
      <c r="J38" s="2">
        <f t="shared" si="3"/>
        <v>-1000558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-1000558</v>
      </c>
      <c r="X38" s="2">
        <f t="shared" si="3"/>
        <v>-4125000</v>
      </c>
      <c r="Y38" s="2">
        <f t="shared" si="3"/>
        <v>3124442</v>
      </c>
      <c r="Z38" s="34">
        <f>+IF(X38&lt;&gt;0,+(Y38/X38)*100,0)</f>
        <v>-75.744048484848477</v>
      </c>
      <c r="AA38" s="35">
        <f>+AA17+AA27+AA36</f>
        <v>-16500000</v>
      </c>
    </row>
    <row r="39" spans="1:27" x14ac:dyDescent="0.25">
      <c r="A39" s="23" t="s">
        <v>61</v>
      </c>
      <c r="B39" s="17"/>
      <c r="C39" s="32">
        <v>-45264170</v>
      </c>
      <c r="D39" s="32"/>
      <c r="E39" s="33"/>
      <c r="F39" s="2"/>
      <c r="G39" s="2">
        <v>-45264170</v>
      </c>
      <c r="H39" s="2">
        <f>+G40+H60</f>
        <v>-45264170</v>
      </c>
      <c r="I39" s="2">
        <f>+H40+I60</f>
        <v>-46181497</v>
      </c>
      <c r="J39" s="2">
        <f>+G39</f>
        <v>-45264170</v>
      </c>
      <c r="K39" s="2">
        <f>+I40+K60</f>
        <v>-46264728</v>
      </c>
      <c r="L39" s="2">
        <f>+K40+L60</f>
        <v>-46264728</v>
      </c>
      <c r="M39" s="2">
        <f>+L40+M60</f>
        <v>-46264728</v>
      </c>
      <c r="N39" s="2">
        <f>+K39</f>
        <v>-46264728</v>
      </c>
      <c r="O39" s="2">
        <f>+M40+O60</f>
        <v>-46264728</v>
      </c>
      <c r="P39" s="2">
        <f>+O40+P60</f>
        <v>-46264728</v>
      </c>
      <c r="Q39" s="2">
        <f>+P40+Q60</f>
        <v>-46264728</v>
      </c>
      <c r="R39" s="2">
        <f>+O39</f>
        <v>-46264728</v>
      </c>
      <c r="S39" s="2">
        <f>+Q40+S60</f>
        <v>-46264728</v>
      </c>
      <c r="T39" s="2">
        <f>+S40+T60</f>
        <v>-46264728</v>
      </c>
      <c r="U39" s="2">
        <f>+T40+U60</f>
        <v>-46264728</v>
      </c>
      <c r="V39" s="2">
        <f>+S39</f>
        <v>-46264728</v>
      </c>
      <c r="W39" s="2">
        <f>+G39</f>
        <v>-45264170</v>
      </c>
      <c r="X39" s="2"/>
      <c r="Y39" s="2">
        <f>+W39-X39</f>
        <v>-45264170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-45264170</v>
      </c>
      <c r="D40" s="43">
        <f t="shared" ref="D40:AA40" si="4">+D38+D39</f>
        <v>0</v>
      </c>
      <c r="E40" s="44">
        <f t="shared" si="4"/>
        <v>-16500000</v>
      </c>
      <c r="F40" s="45">
        <f t="shared" si="4"/>
        <v>-16500000</v>
      </c>
      <c r="G40" s="45">
        <f t="shared" si="4"/>
        <v>-45264170</v>
      </c>
      <c r="H40" s="45">
        <f t="shared" si="4"/>
        <v>-46181497</v>
      </c>
      <c r="I40" s="45">
        <f t="shared" si="4"/>
        <v>-46264728</v>
      </c>
      <c r="J40" s="45">
        <f>+I40</f>
        <v>-46264728</v>
      </c>
      <c r="K40" s="45">
        <f t="shared" si="4"/>
        <v>-46264728</v>
      </c>
      <c r="L40" s="45">
        <f t="shared" si="4"/>
        <v>-46264728</v>
      </c>
      <c r="M40" s="45">
        <f t="shared" si="4"/>
        <v>-46264728</v>
      </c>
      <c r="N40" s="45">
        <f>+M40</f>
        <v>-46264728</v>
      </c>
      <c r="O40" s="45">
        <f t="shared" si="4"/>
        <v>-46264728</v>
      </c>
      <c r="P40" s="45">
        <f t="shared" si="4"/>
        <v>-46264728</v>
      </c>
      <c r="Q40" s="45">
        <f t="shared" si="4"/>
        <v>-46264728</v>
      </c>
      <c r="R40" s="45">
        <f>+Q40</f>
        <v>-46264728</v>
      </c>
      <c r="S40" s="45">
        <f t="shared" si="4"/>
        <v>-46264728</v>
      </c>
      <c r="T40" s="45">
        <f t="shared" si="4"/>
        <v>-46264728</v>
      </c>
      <c r="U40" s="45">
        <f t="shared" si="4"/>
        <v>-46264728</v>
      </c>
      <c r="V40" s="45">
        <f>+U40</f>
        <v>-46264728</v>
      </c>
      <c r="W40" s="45">
        <f>+V40</f>
        <v>-46264728</v>
      </c>
      <c r="X40" s="45">
        <f t="shared" si="4"/>
        <v>-4125000</v>
      </c>
      <c r="Y40" s="45">
        <f t="shared" si="4"/>
        <v>-42139728</v>
      </c>
      <c r="Z40" s="46">
        <f>+IF(X40&lt;&gt;0,+(Y40/X40)*100,0)</f>
        <v>1021.5691636363637</v>
      </c>
      <c r="AA40" s="47">
        <f t="shared" si="4"/>
        <v>-16500000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-45264170</v>
      </c>
      <c r="J60">
        <v>-45264170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-35270559</v>
      </c>
      <c r="D26" s="18"/>
      <c r="E26" s="19">
        <v>-61421340</v>
      </c>
      <c r="F26" s="20">
        <v>-61421340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-15355335</v>
      </c>
      <c r="Y26" s="20">
        <v>15355335</v>
      </c>
      <c r="Z26" s="21">
        <v>-100</v>
      </c>
      <c r="AA26" s="22">
        <v>-61421340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-35270559</v>
      </c>
      <c r="D27" s="26">
        <f>SUM(D21:D26)</f>
        <v>0</v>
      </c>
      <c r="E27" s="27">
        <f t="shared" si="1"/>
        <v>-61421340</v>
      </c>
      <c r="F27" s="28">
        <f t="shared" si="1"/>
        <v>-61421340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-15355335</v>
      </c>
      <c r="Y27" s="28">
        <f t="shared" si="1"/>
        <v>15355335</v>
      </c>
      <c r="Z27" s="29">
        <f>+IF(X27&lt;&gt;0,+(Y27/X27)*100,0)</f>
        <v>-100</v>
      </c>
      <c r="AA27" s="30">
        <f>SUM(AA21:AA26)</f>
        <v>-61421340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-35270559</v>
      </c>
      <c r="D38" s="32">
        <f>+D17+D27+D36</f>
        <v>0</v>
      </c>
      <c r="E38" s="33">
        <f t="shared" si="3"/>
        <v>-61421340</v>
      </c>
      <c r="F38" s="2">
        <f t="shared" si="3"/>
        <v>-61421340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-15355335</v>
      </c>
      <c r="Y38" s="2">
        <f t="shared" si="3"/>
        <v>15355335</v>
      </c>
      <c r="Z38" s="34">
        <f>+IF(X38&lt;&gt;0,+(Y38/X38)*100,0)</f>
        <v>-100</v>
      </c>
      <c r="AA38" s="35">
        <f>+AA17+AA27+AA36</f>
        <v>-61421340</v>
      </c>
    </row>
    <row r="39" spans="1:27" x14ac:dyDescent="0.25">
      <c r="A39" s="23" t="s">
        <v>61</v>
      </c>
      <c r="B39" s="17"/>
      <c r="C39" s="32">
        <v>-944144</v>
      </c>
      <c r="D39" s="32"/>
      <c r="E39" s="33"/>
      <c r="F39" s="2"/>
      <c r="G39" s="2">
        <v>-36214704</v>
      </c>
      <c r="H39" s="2">
        <f>+G40+H60</f>
        <v>-36214704</v>
      </c>
      <c r="I39" s="2">
        <f>+H40+I60</f>
        <v>-36214704</v>
      </c>
      <c r="J39" s="2">
        <f>+G39</f>
        <v>-36214704</v>
      </c>
      <c r="K39" s="2">
        <f>+I40+K60</f>
        <v>-36214704</v>
      </c>
      <c r="L39" s="2">
        <f>+K40+L60</f>
        <v>-36214704</v>
      </c>
      <c r="M39" s="2">
        <f>+L40+M60</f>
        <v>-36214704</v>
      </c>
      <c r="N39" s="2">
        <f>+K39</f>
        <v>-36214704</v>
      </c>
      <c r="O39" s="2">
        <f>+M40+O60</f>
        <v>-36214704</v>
      </c>
      <c r="P39" s="2">
        <f>+O40+P60</f>
        <v>-36214704</v>
      </c>
      <c r="Q39" s="2">
        <f>+P40+Q60</f>
        <v>-36214704</v>
      </c>
      <c r="R39" s="2">
        <f>+O39</f>
        <v>-36214704</v>
      </c>
      <c r="S39" s="2">
        <f>+Q40+S60</f>
        <v>-36214704</v>
      </c>
      <c r="T39" s="2">
        <f>+S40+T60</f>
        <v>-36214704</v>
      </c>
      <c r="U39" s="2">
        <f>+T40+U60</f>
        <v>-36214704</v>
      </c>
      <c r="V39" s="2">
        <f>+S39</f>
        <v>-36214704</v>
      </c>
      <c r="W39" s="2">
        <f>+G39</f>
        <v>-36214704</v>
      </c>
      <c r="X39" s="2"/>
      <c r="Y39" s="2">
        <f>+W39-X39</f>
        <v>-36214704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-36214703</v>
      </c>
      <c r="D40" s="43">
        <f t="shared" ref="D40:AA40" si="4">+D38+D39</f>
        <v>0</v>
      </c>
      <c r="E40" s="44">
        <f t="shared" si="4"/>
        <v>-61421340</v>
      </c>
      <c r="F40" s="45">
        <f t="shared" si="4"/>
        <v>-61421340</v>
      </c>
      <c r="G40" s="45">
        <f t="shared" si="4"/>
        <v>-36214704</v>
      </c>
      <c r="H40" s="45">
        <f t="shared" si="4"/>
        <v>-36214704</v>
      </c>
      <c r="I40" s="45">
        <f t="shared" si="4"/>
        <v>-36214704</v>
      </c>
      <c r="J40" s="45">
        <f>+I40</f>
        <v>-36214704</v>
      </c>
      <c r="K40" s="45">
        <f t="shared" si="4"/>
        <v>-36214704</v>
      </c>
      <c r="L40" s="45">
        <f t="shared" si="4"/>
        <v>-36214704</v>
      </c>
      <c r="M40" s="45">
        <f t="shared" si="4"/>
        <v>-36214704</v>
      </c>
      <c r="N40" s="45">
        <f>+M40</f>
        <v>-36214704</v>
      </c>
      <c r="O40" s="45">
        <f t="shared" si="4"/>
        <v>-36214704</v>
      </c>
      <c r="P40" s="45">
        <f t="shared" si="4"/>
        <v>-36214704</v>
      </c>
      <c r="Q40" s="45">
        <f t="shared" si="4"/>
        <v>-36214704</v>
      </c>
      <c r="R40" s="45">
        <f>+Q40</f>
        <v>-36214704</v>
      </c>
      <c r="S40" s="45">
        <f t="shared" si="4"/>
        <v>-36214704</v>
      </c>
      <c r="T40" s="45">
        <f t="shared" si="4"/>
        <v>-36214704</v>
      </c>
      <c r="U40" s="45">
        <f t="shared" si="4"/>
        <v>-36214704</v>
      </c>
      <c r="V40" s="45">
        <f>+U40</f>
        <v>-36214704</v>
      </c>
      <c r="W40" s="45">
        <f>+V40</f>
        <v>-36214704</v>
      </c>
      <c r="X40" s="45">
        <f t="shared" si="4"/>
        <v>-15355335</v>
      </c>
      <c r="Y40" s="45">
        <f t="shared" si="4"/>
        <v>-20859369</v>
      </c>
      <c r="Z40" s="46">
        <f>+IF(X40&lt;&gt;0,+(Y40/X40)*100,0)</f>
        <v>135.8444410362913</v>
      </c>
      <c r="AA40" s="47">
        <f t="shared" si="4"/>
        <v>-61421340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-36214704</v>
      </c>
      <c r="J60">
        <v>-36214704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-4950</v>
      </c>
      <c r="D14" s="18"/>
      <c r="E14" s="19">
        <v>-1887202</v>
      </c>
      <c r="F14" s="20">
        <v>-1887202</v>
      </c>
      <c r="G14" s="20"/>
      <c r="H14" s="20">
        <v>-1790</v>
      </c>
      <c r="I14" s="20"/>
      <c r="J14" s="20">
        <v>-1790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-1790</v>
      </c>
      <c r="X14" s="20">
        <v>-471804</v>
      </c>
      <c r="Y14" s="20">
        <v>470014</v>
      </c>
      <c r="Z14" s="21">
        <v>-99.62060516655221</v>
      </c>
      <c r="AA14" s="22">
        <v>-1887202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-4950</v>
      </c>
      <c r="D17" s="26">
        <f>SUM(D6:D16)</f>
        <v>0</v>
      </c>
      <c r="E17" s="27">
        <f t="shared" si="0"/>
        <v>-1887202</v>
      </c>
      <c r="F17" s="28">
        <f t="shared" si="0"/>
        <v>-1887202</v>
      </c>
      <c r="G17" s="28">
        <f t="shared" si="0"/>
        <v>0</v>
      </c>
      <c r="H17" s="28">
        <f t="shared" si="0"/>
        <v>-1790</v>
      </c>
      <c r="I17" s="28">
        <f t="shared" si="0"/>
        <v>0</v>
      </c>
      <c r="J17" s="28">
        <f t="shared" si="0"/>
        <v>-1790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-1790</v>
      </c>
      <c r="X17" s="28">
        <f t="shared" si="0"/>
        <v>-471804</v>
      </c>
      <c r="Y17" s="28">
        <f t="shared" si="0"/>
        <v>470014</v>
      </c>
      <c r="Z17" s="29">
        <f>+IF(X17&lt;&gt;0,+(Y17/X17)*100,0)</f>
        <v>-99.62060516655221</v>
      </c>
      <c r="AA17" s="30">
        <f>SUM(AA6:AA16)</f>
        <v>-1887202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-4950</v>
      </c>
      <c r="D38" s="32">
        <f>+D17+D27+D36</f>
        <v>0</v>
      </c>
      <c r="E38" s="33">
        <f t="shared" si="3"/>
        <v>-1887202</v>
      </c>
      <c r="F38" s="2">
        <f t="shared" si="3"/>
        <v>-1887202</v>
      </c>
      <c r="G38" s="2">
        <f t="shared" si="3"/>
        <v>0</v>
      </c>
      <c r="H38" s="2">
        <f t="shared" si="3"/>
        <v>-1790</v>
      </c>
      <c r="I38" s="2">
        <f t="shared" si="3"/>
        <v>0</v>
      </c>
      <c r="J38" s="2">
        <f t="shared" si="3"/>
        <v>-1790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-1790</v>
      </c>
      <c r="X38" s="2">
        <f t="shared" si="3"/>
        <v>-471804</v>
      </c>
      <c r="Y38" s="2">
        <f t="shared" si="3"/>
        <v>470014</v>
      </c>
      <c r="Z38" s="34">
        <f>+IF(X38&lt;&gt;0,+(Y38/X38)*100,0)</f>
        <v>-99.62060516655221</v>
      </c>
      <c r="AA38" s="35">
        <f>+AA17+AA27+AA36</f>
        <v>-1887202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-46846</v>
      </c>
      <c r="H39" s="2">
        <f>+G40+H60</f>
        <v>-46846</v>
      </c>
      <c r="I39" s="2">
        <f>+H40+I60</f>
        <v>-48636</v>
      </c>
      <c r="J39" s="2">
        <f>+G39</f>
        <v>-46846</v>
      </c>
      <c r="K39" s="2">
        <f>+I40+K60</f>
        <v>-48636</v>
      </c>
      <c r="L39" s="2">
        <f>+K40+L60</f>
        <v>-48636</v>
      </c>
      <c r="M39" s="2">
        <f>+L40+M60</f>
        <v>-48636</v>
      </c>
      <c r="N39" s="2">
        <f>+K39</f>
        <v>-48636</v>
      </c>
      <c r="O39" s="2">
        <f>+M40+O60</f>
        <v>-48636</v>
      </c>
      <c r="P39" s="2">
        <f>+O40+P60</f>
        <v>-48636</v>
      </c>
      <c r="Q39" s="2">
        <f>+P40+Q60</f>
        <v>-48636</v>
      </c>
      <c r="R39" s="2">
        <f>+O39</f>
        <v>-48636</v>
      </c>
      <c r="S39" s="2">
        <f>+Q40+S60</f>
        <v>-48636</v>
      </c>
      <c r="T39" s="2">
        <f>+S40+T60</f>
        <v>-48636</v>
      </c>
      <c r="U39" s="2">
        <f>+T40+U60</f>
        <v>-48636</v>
      </c>
      <c r="V39" s="2">
        <f>+S39</f>
        <v>-48636</v>
      </c>
      <c r="W39" s="2">
        <f>+G39</f>
        <v>-46846</v>
      </c>
      <c r="X39" s="2"/>
      <c r="Y39" s="2">
        <f>+W39-X39</f>
        <v>-46846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-4950</v>
      </c>
      <c r="D40" s="43">
        <f t="shared" ref="D40:AA40" si="4">+D38+D39</f>
        <v>0</v>
      </c>
      <c r="E40" s="44">
        <f t="shared" si="4"/>
        <v>-1887202</v>
      </c>
      <c r="F40" s="45">
        <f t="shared" si="4"/>
        <v>-1887202</v>
      </c>
      <c r="G40" s="45">
        <f t="shared" si="4"/>
        <v>-46846</v>
      </c>
      <c r="H40" s="45">
        <f t="shared" si="4"/>
        <v>-48636</v>
      </c>
      <c r="I40" s="45">
        <f t="shared" si="4"/>
        <v>-48636</v>
      </c>
      <c r="J40" s="45">
        <f>+I40</f>
        <v>-48636</v>
      </c>
      <c r="K40" s="45">
        <f t="shared" si="4"/>
        <v>-48636</v>
      </c>
      <c r="L40" s="45">
        <f t="shared" si="4"/>
        <v>-48636</v>
      </c>
      <c r="M40" s="45">
        <f t="shared" si="4"/>
        <v>-48636</v>
      </c>
      <c r="N40" s="45">
        <f>+M40</f>
        <v>-48636</v>
      </c>
      <c r="O40" s="45">
        <f t="shared" si="4"/>
        <v>-48636</v>
      </c>
      <c r="P40" s="45">
        <f t="shared" si="4"/>
        <v>-48636</v>
      </c>
      <c r="Q40" s="45">
        <f t="shared" si="4"/>
        <v>-48636</v>
      </c>
      <c r="R40" s="45">
        <f>+Q40</f>
        <v>-48636</v>
      </c>
      <c r="S40" s="45">
        <f t="shared" si="4"/>
        <v>-48636</v>
      </c>
      <c r="T40" s="45">
        <f t="shared" si="4"/>
        <v>-48636</v>
      </c>
      <c r="U40" s="45">
        <f t="shared" si="4"/>
        <v>-48636</v>
      </c>
      <c r="V40" s="45">
        <f>+U40</f>
        <v>-48636</v>
      </c>
      <c r="W40" s="45">
        <f>+V40</f>
        <v>-48636</v>
      </c>
      <c r="X40" s="45">
        <f t="shared" si="4"/>
        <v>-471804</v>
      </c>
      <c r="Y40" s="45">
        <f t="shared" si="4"/>
        <v>423168</v>
      </c>
      <c r="Z40" s="46">
        <f>+IF(X40&lt;&gt;0,+(Y40/X40)*100,0)</f>
        <v>-89.691482056108043</v>
      </c>
      <c r="AA40" s="47">
        <f t="shared" si="4"/>
        <v>-1887202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-46846</v>
      </c>
      <c r="J60">
        <v>-46846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-1782300</v>
      </c>
      <c r="F14" s="20">
        <v>-1782300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-445602</v>
      </c>
      <c r="Y14" s="20">
        <v>445602</v>
      </c>
      <c r="Z14" s="21">
        <v>-100</v>
      </c>
      <c r="AA14" s="22">
        <v>-1782300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-1782300</v>
      </c>
      <c r="F17" s="28">
        <f t="shared" si="0"/>
        <v>-1782300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-445602</v>
      </c>
      <c r="Y17" s="28">
        <f t="shared" si="0"/>
        <v>445602</v>
      </c>
      <c r="Z17" s="29">
        <f>+IF(X17&lt;&gt;0,+(Y17/X17)*100,0)</f>
        <v>-100</v>
      </c>
      <c r="AA17" s="30">
        <f>SUM(AA6:AA16)</f>
        <v>-1782300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-1782300</v>
      </c>
      <c r="F38" s="2">
        <f t="shared" si="3"/>
        <v>-1782300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-445602</v>
      </c>
      <c r="Y38" s="2">
        <f t="shared" si="3"/>
        <v>445602</v>
      </c>
      <c r="Z38" s="34">
        <f>+IF(X38&lt;&gt;0,+(Y38/X38)*100,0)</f>
        <v>-100</v>
      </c>
      <c r="AA38" s="35">
        <f>+AA17+AA27+AA36</f>
        <v>-1782300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-1782300</v>
      </c>
      <c r="F40" s="45">
        <f t="shared" si="4"/>
        <v>-1782300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-445602</v>
      </c>
      <c r="Y40" s="45">
        <f t="shared" si="4"/>
        <v>445602</v>
      </c>
      <c r="Z40" s="46">
        <f>+IF(X40&lt;&gt;0,+(Y40/X40)*100,0)</f>
        <v>-100</v>
      </c>
      <c r="AA40" s="47">
        <f t="shared" si="4"/>
        <v>-1782300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8707426</v>
      </c>
      <c r="F7" s="20">
        <v>8707426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2176857</v>
      </c>
      <c r="Y7" s="20">
        <v>-2176857</v>
      </c>
      <c r="Z7" s="21">
        <v>-100</v>
      </c>
      <c r="AA7" s="22">
        <v>8707426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8707426</v>
      </c>
      <c r="F17" s="28">
        <f t="shared" si="0"/>
        <v>8707426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2176857</v>
      </c>
      <c r="Y17" s="28">
        <f t="shared" si="0"/>
        <v>-2176857</v>
      </c>
      <c r="Z17" s="29">
        <f>+IF(X17&lt;&gt;0,+(Y17/X17)*100,0)</f>
        <v>-100</v>
      </c>
      <c r="AA17" s="30">
        <f>SUM(AA6:AA16)</f>
        <v>8707426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-19761626</v>
      </c>
      <c r="F26" s="20">
        <v>-19761626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-4940406</v>
      </c>
      <c r="Y26" s="20">
        <v>4940406</v>
      </c>
      <c r="Z26" s="21">
        <v>-100</v>
      </c>
      <c r="AA26" s="22">
        <v>-19761626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-19761626</v>
      </c>
      <c r="F27" s="28">
        <f t="shared" si="1"/>
        <v>-19761626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-4940406</v>
      </c>
      <c r="Y27" s="28">
        <f t="shared" si="1"/>
        <v>4940406</v>
      </c>
      <c r="Z27" s="29">
        <f>+IF(X27&lt;&gt;0,+(Y27/X27)*100,0)</f>
        <v>-100</v>
      </c>
      <c r="AA27" s="30">
        <f>SUM(AA21:AA26)</f>
        <v>-19761626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-11054200</v>
      </c>
      <c r="F38" s="2">
        <f t="shared" si="3"/>
        <v>-11054200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-2763549</v>
      </c>
      <c r="Y38" s="2">
        <f t="shared" si="3"/>
        <v>2763549</v>
      </c>
      <c r="Z38" s="34">
        <f>+IF(X38&lt;&gt;0,+(Y38/X38)*100,0)</f>
        <v>-100</v>
      </c>
      <c r="AA38" s="35">
        <f>+AA17+AA27+AA36</f>
        <v>-11054200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-11054200</v>
      </c>
      <c r="F40" s="45">
        <f t="shared" si="4"/>
        <v>-11054200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-2763549</v>
      </c>
      <c r="Y40" s="45">
        <f t="shared" si="4"/>
        <v>2763549</v>
      </c>
      <c r="Z40" s="46">
        <f>+IF(X40&lt;&gt;0,+(Y40/X40)*100,0)</f>
        <v>-100</v>
      </c>
      <c r="AA40" s="47">
        <f t="shared" si="4"/>
        <v>-11054200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60061954</v>
      </c>
      <c r="D7" s="18"/>
      <c r="E7" s="19">
        <v>76140827</v>
      </c>
      <c r="F7" s="20">
        <v>76140827</v>
      </c>
      <c r="G7" s="20">
        <v>5342843</v>
      </c>
      <c r="H7" s="20">
        <v>4816805</v>
      </c>
      <c r="I7" s="20">
        <v>5992823</v>
      </c>
      <c r="J7" s="20">
        <v>16152471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16152471</v>
      </c>
      <c r="X7" s="20">
        <v>19035201</v>
      </c>
      <c r="Y7" s="20">
        <v>-2882730</v>
      </c>
      <c r="Z7" s="21">
        <v>-15.144205727063245</v>
      </c>
      <c r="AA7" s="22">
        <v>76140827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120879068</v>
      </c>
      <c r="D9" s="18"/>
      <c r="E9" s="19">
        <v>129477292</v>
      </c>
      <c r="F9" s="20">
        <v>129477292</v>
      </c>
      <c r="G9" s="20">
        <v>56960072</v>
      </c>
      <c r="H9" s="20"/>
      <c r="I9" s="20"/>
      <c r="J9" s="20">
        <v>56960072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56960072</v>
      </c>
      <c r="X9" s="20">
        <v>32369319</v>
      </c>
      <c r="Y9" s="20">
        <v>24590753</v>
      </c>
      <c r="Z9" s="21">
        <v>75.969324532283181</v>
      </c>
      <c r="AA9" s="22">
        <v>129477292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-14322747</v>
      </c>
      <c r="F14" s="20">
        <v>-14322747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-3580680</v>
      </c>
      <c r="Y14" s="20">
        <v>3580680</v>
      </c>
      <c r="Z14" s="21">
        <v>-100</v>
      </c>
      <c r="AA14" s="22">
        <v>-14322747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180941022</v>
      </c>
      <c r="D17" s="26">
        <f>SUM(D6:D16)</f>
        <v>0</v>
      </c>
      <c r="E17" s="27">
        <f t="shared" si="0"/>
        <v>191295372</v>
      </c>
      <c r="F17" s="28">
        <f t="shared" si="0"/>
        <v>191295372</v>
      </c>
      <c r="G17" s="28">
        <f t="shared" si="0"/>
        <v>62302915</v>
      </c>
      <c r="H17" s="28">
        <f t="shared" si="0"/>
        <v>4816805</v>
      </c>
      <c r="I17" s="28">
        <f t="shared" si="0"/>
        <v>5992823</v>
      </c>
      <c r="J17" s="28">
        <f t="shared" si="0"/>
        <v>73112543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73112543</v>
      </c>
      <c r="X17" s="28">
        <f t="shared" si="0"/>
        <v>47823840</v>
      </c>
      <c r="Y17" s="28">
        <f t="shared" si="0"/>
        <v>25288703</v>
      </c>
      <c r="Z17" s="29">
        <f>+IF(X17&lt;&gt;0,+(Y17/X17)*100,0)</f>
        <v>52.878863345143344</v>
      </c>
      <c r="AA17" s="30">
        <f>SUM(AA6:AA16)</f>
        <v>191295372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-28358793</v>
      </c>
      <c r="D26" s="18"/>
      <c r="E26" s="19">
        <v>-15796787</v>
      </c>
      <c r="F26" s="20">
        <v>-15796787</v>
      </c>
      <c r="G26" s="20">
        <v>-2407592</v>
      </c>
      <c r="H26" s="20"/>
      <c r="I26" s="20"/>
      <c r="J26" s="20">
        <v>-2407592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-2407592</v>
      </c>
      <c r="X26" s="20">
        <v>-3949194</v>
      </c>
      <c r="Y26" s="20">
        <v>1541602</v>
      </c>
      <c r="Z26" s="21">
        <v>-39.035864026938157</v>
      </c>
      <c r="AA26" s="22">
        <v>-15796787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-28358793</v>
      </c>
      <c r="D27" s="26">
        <f>SUM(D21:D26)</f>
        <v>0</v>
      </c>
      <c r="E27" s="27">
        <f t="shared" si="1"/>
        <v>-15796787</v>
      </c>
      <c r="F27" s="28">
        <f t="shared" si="1"/>
        <v>-15796787</v>
      </c>
      <c r="G27" s="28">
        <f t="shared" si="1"/>
        <v>-2407592</v>
      </c>
      <c r="H27" s="28">
        <f t="shared" si="1"/>
        <v>0</v>
      </c>
      <c r="I27" s="28">
        <f t="shared" si="1"/>
        <v>0</v>
      </c>
      <c r="J27" s="28">
        <f t="shared" si="1"/>
        <v>-2407592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-2407592</v>
      </c>
      <c r="X27" s="28">
        <f t="shared" si="1"/>
        <v>-3949194</v>
      </c>
      <c r="Y27" s="28">
        <f t="shared" si="1"/>
        <v>1541602</v>
      </c>
      <c r="Z27" s="29">
        <f>+IF(X27&lt;&gt;0,+(Y27/X27)*100,0)</f>
        <v>-39.035864026938157</v>
      </c>
      <c r="AA27" s="30">
        <f>SUM(AA21:AA26)</f>
        <v>-15796787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152582229</v>
      </c>
      <c r="D38" s="32">
        <f>+D17+D27+D36</f>
        <v>0</v>
      </c>
      <c r="E38" s="33">
        <f t="shared" si="3"/>
        <v>175498585</v>
      </c>
      <c r="F38" s="2">
        <f t="shared" si="3"/>
        <v>175498585</v>
      </c>
      <c r="G38" s="2">
        <f t="shared" si="3"/>
        <v>59895323</v>
      </c>
      <c r="H38" s="2">
        <f t="shared" si="3"/>
        <v>4816805</v>
      </c>
      <c r="I38" s="2">
        <f t="shared" si="3"/>
        <v>5992823</v>
      </c>
      <c r="J38" s="2">
        <f t="shared" si="3"/>
        <v>70704951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70704951</v>
      </c>
      <c r="X38" s="2">
        <f t="shared" si="3"/>
        <v>43874646</v>
      </c>
      <c r="Y38" s="2">
        <f t="shared" si="3"/>
        <v>26830305</v>
      </c>
      <c r="Z38" s="34">
        <f>+IF(X38&lt;&gt;0,+(Y38/X38)*100,0)</f>
        <v>61.152185706523987</v>
      </c>
      <c r="AA38" s="35">
        <f>+AA17+AA27+AA36</f>
        <v>175498585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59895323</v>
      </c>
      <c r="I39" s="2">
        <f>+H40+I60</f>
        <v>64712128</v>
      </c>
      <c r="J39" s="2">
        <f>+G39</f>
        <v>0</v>
      </c>
      <c r="K39" s="2">
        <f>+I40+K60</f>
        <v>70704951</v>
      </c>
      <c r="L39" s="2">
        <f>+K40+L60</f>
        <v>70704951</v>
      </c>
      <c r="M39" s="2">
        <f>+L40+M60</f>
        <v>70704951</v>
      </c>
      <c r="N39" s="2">
        <f>+K39</f>
        <v>70704951</v>
      </c>
      <c r="O39" s="2">
        <f>+M40+O60</f>
        <v>70704951</v>
      </c>
      <c r="P39" s="2">
        <f>+O40+P60</f>
        <v>70704951</v>
      </c>
      <c r="Q39" s="2">
        <f>+P40+Q60</f>
        <v>70704951</v>
      </c>
      <c r="R39" s="2">
        <f>+O39</f>
        <v>70704951</v>
      </c>
      <c r="S39" s="2">
        <f>+Q40+S60</f>
        <v>70704951</v>
      </c>
      <c r="T39" s="2">
        <f>+S40+T60</f>
        <v>70704951</v>
      </c>
      <c r="U39" s="2">
        <f>+T40+U60</f>
        <v>70704951</v>
      </c>
      <c r="V39" s="2">
        <f>+S39</f>
        <v>70704951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152582229</v>
      </c>
      <c r="D40" s="43">
        <f t="shared" ref="D40:AA40" si="4">+D38+D39</f>
        <v>0</v>
      </c>
      <c r="E40" s="44">
        <f t="shared" si="4"/>
        <v>175498585</v>
      </c>
      <c r="F40" s="45">
        <f t="shared" si="4"/>
        <v>175498585</v>
      </c>
      <c r="G40" s="45">
        <f t="shared" si="4"/>
        <v>59895323</v>
      </c>
      <c r="H40" s="45">
        <f t="shared" si="4"/>
        <v>64712128</v>
      </c>
      <c r="I40" s="45">
        <f t="shared" si="4"/>
        <v>70704951</v>
      </c>
      <c r="J40" s="45">
        <f>+I40</f>
        <v>70704951</v>
      </c>
      <c r="K40" s="45">
        <f t="shared" si="4"/>
        <v>70704951</v>
      </c>
      <c r="L40" s="45">
        <f t="shared" si="4"/>
        <v>70704951</v>
      </c>
      <c r="M40" s="45">
        <f t="shared" si="4"/>
        <v>70704951</v>
      </c>
      <c r="N40" s="45">
        <f>+M40</f>
        <v>70704951</v>
      </c>
      <c r="O40" s="45">
        <f t="shared" si="4"/>
        <v>70704951</v>
      </c>
      <c r="P40" s="45">
        <f t="shared" si="4"/>
        <v>70704951</v>
      </c>
      <c r="Q40" s="45">
        <f t="shared" si="4"/>
        <v>70704951</v>
      </c>
      <c r="R40" s="45">
        <f>+Q40</f>
        <v>70704951</v>
      </c>
      <c r="S40" s="45">
        <f t="shared" si="4"/>
        <v>70704951</v>
      </c>
      <c r="T40" s="45">
        <f t="shared" si="4"/>
        <v>70704951</v>
      </c>
      <c r="U40" s="45">
        <f t="shared" si="4"/>
        <v>70704951</v>
      </c>
      <c r="V40" s="45">
        <f>+U40</f>
        <v>70704951</v>
      </c>
      <c r="W40" s="45">
        <f>+V40</f>
        <v>70704951</v>
      </c>
      <c r="X40" s="45">
        <f t="shared" si="4"/>
        <v>43874646</v>
      </c>
      <c r="Y40" s="45">
        <f t="shared" si="4"/>
        <v>26830305</v>
      </c>
      <c r="Z40" s="46">
        <f>+IF(X40&lt;&gt;0,+(Y40/X40)*100,0)</f>
        <v>61.152185706523987</v>
      </c>
      <c r="AA40" s="47">
        <f t="shared" si="4"/>
        <v>175498585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5941868</v>
      </c>
      <c r="F7" s="20">
        <v>5941868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1485468</v>
      </c>
      <c r="Y7" s="20">
        <v>-1485468</v>
      </c>
      <c r="Z7" s="21">
        <v>-100</v>
      </c>
      <c r="AA7" s="22">
        <v>5941868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-3302621</v>
      </c>
      <c r="F14" s="20">
        <v>-3302621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-825657</v>
      </c>
      <c r="Y14" s="20">
        <v>825657</v>
      </c>
      <c r="Z14" s="21">
        <v>-100</v>
      </c>
      <c r="AA14" s="22">
        <v>-3302621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2639247</v>
      </c>
      <c r="F17" s="28">
        <f t="shared" si="0"/>
        <v>2639247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659811</v>
      </c>
      <c r="Y17" s="28">
        <f t="shared" si="0"/>
        <v>-659811</v>
      </c>
      <c r="Z17" s="29">
        <f>+IF(X17&lt;&gt;0,+(Y17/X17)*100,0)</f>
        <v>-100</v>
      </c>
      <c r="AA17" s="30">
        <f>SUM(AA6:AA16)</f>
        <v>2639247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-32323270</v>
      </c>
      <c r="F26" s="20">
        <v>-32323270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-8080818</v>
      </c>
      <c r="Y26" s="20">
        <v>8080818</v>
      </c>
      <c r="Z26" s="21">
        <v>-100</v>
      </c>
      <c r="AA26" s="22">
        <v>-32323270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-32323270</v>
      </c>
      <c r="F27" s="28">
        <f t="shared" si="1"/>
        <v>-32323270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-8080818</v>
      </c>
      <c r="Y27" s="28">
        <f t="shared" si="1"/>
        <v>8080818</v>
      </c>
      <c r="Z27" s="29">
        <f>+IF(X27&lt;&gt;0,+(Y27/X27)*100,0)</f>
        <v>-100</v>
      </c>
      <c r="AA27" s="30">
        <f>SUM(AA21:AA26)</f>
        <v>-32323270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-29684023</v>
      </c>
      <c r="F38" s="2">
        <f t="shared" si="3"/>
        <v>-29684023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-7421007</v>
      </c>
      <c r="Y38" s="2">
        <f t="shared" si="3"/>
        <v>7421007</v>
      </c>
      <c r="Z38" s="34">
        <f>+IF(X38&lt;&gt;0,+(Y38/X38)*100,0)</f>
        <v>-100</v>
      </c>
      <c r="AA38" s="35">
        <f>+AA17+AA27+AA36</f>
        <v>-29684023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-29684023</v>
      </c>
      <c r="F40" s="45">
        <f t="shared" si="4"/>
        <v>-29684023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-7421007</v>
      </c>
      <c r="Y40" s="45">
        <f t="shared" si="4"/>
        <v>7421007</v>
      </c>
      <c r="Z40" s="46">
        <f>+IF(X40&lt;&gt;0,+(Y40/X40)*100,0)</f>
        <v>-100</v>
      </c>
      <c r="AA40" s="47">
        <f t="shared" si="4"/>
        <v>-29684023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25829874</v>
      </c>
      <c r="D7" s="18"/>
      <c r="E7" s="19">
        <v>33126370</v>
      </c>
      <c r="F7" s="20">
        <v>33126370</v>
      </c>
      <c r="G7" s="20">
        <v>2014702</v>
      </c>
      <c r="H7" s="20">
        <v>2071018</v>
      </c>
      <c r="I7" s="20">
        <v>2054081</v>
      </c>
      <c r="J7" s="20">
        <v>6139801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6139801</v>
      </c>
      <c r="X7" s="20">
        <v>8281593</v>
      </c>
      <c r="Y7" s="20">
        <v>-2141792</v>
      </c>
      <c r="Z7" s="21">
        <v>-25.862077501273006</v>
      </c>
      <c r="AA7" s="22">
        <v>33126370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-2025604</v>
      </c>
      <c r="D14" s="18"/>
      <c r="E14" s="19">
        <v>-17636710</v>
      </c>
      <c r="F14" s="20">
        <v>-17636710</v>
      </c>
      <c r="G14" s="20">
        <v>-30000</v>
      </c>
      <c r="H14" s="20"/>
      <c r="I14" s="20">
        <v>-557250</v>
      </c>
      <c r="J14" s="20">
        <v>-587250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-587250</v>
      </c>
      <c r="X14" s="20">
        <v>-4284182</v>
      </c>
      <c r="Y14" s="20">
        <v>3696932</v>
      </c>
      <c r="Z14" s="21">
        <v>-86.292599147281791</v>
      </c>
      <c r="AA14" s="22">
        <v>-17636710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23804270</v>
      </c>
      <c r="D17" s="26">
        <f>SUM(D6:D16)</f>
        <v>0</v>
      </c>
      <c r="E17" s="27">
        <f t="shared" si="0"/>
        <v>15489660</v>
      </c>
      <c r="F17" s="28">
        <f t="shared" si="0"/>
        <v>15489660</v>
      </c>
      <c r="G17" s="28">
        <f t="shared" si="0"/>
        <v>1984702</v>
      </c>
      <c r="H17" s="28">
        <f t="shared" si="0"/>
        <v>2071018</v>
      </c>
      <c r="I17" s="28">
        <f t="shared" si="0"/>
        <v>1496831</v>
      </c>
      <c r="J17" s="28">
        <f t="shared" si="0"/>
        <v>5552551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5552551</v>
      </c>
      <c r="X17" s="28">
        <f t="shared" si="0"/>
        <v>3997411</v>
      </c>
      <c r="Y17" s="28">
        <f t="shared" si="0"/>
        <v>1555140</v>
      </c>
      <c r="Z17" s="29">
        <f>+IF(X17&lt;&gt;0,+(Y17/X17)*100,0)</f>
        <v>38.903680407143526</v>
      </c>
      <c r="AA17" s="30">
        <f>SUM(AA6:AA16)</f>
        <v>15489660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-3078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-3078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23801192</v>
      </c>
      <c r="D38" s="32">
        <f>+D17+D27+D36</f>
        <v>0</v>
      </c>
      <c r="E38" s="33">
        <f t="shared" si="3"/>
        <v>15489660</v>
      </c>
      <c r="F38" s="2">
        <f t="shared" si="3"/>
        <v>15489660</v>
      </c>
      <c r="G38" s="2">
        <f t="shared" si="3"/>
        <v>1984702</v>
      </c>
      <c r="H38" s="2">
        <f t="shared" si="3"/>
        <v>2071018</v>
      </c>
      <c r="I38" s="2">
        <f t="shared" si="3"/>
        <v>1496831</v>
      </c>
      <c r="J38" s="2">
        <f t="shared" si="3"/>
        <v>5552551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5552551</v>
      </c>
      <c r="X38" s="2">
        <f t="shared" si="3"/>
        <v>3997411</v>
      </c>
      <c r="Y38" s="2">
        <f t="shared" si="3"/>
        <v>1555140</v>
      </c>
      <c r="Z38" s="34">
        <f>+IF(X38&lt;&gt;0,+(Y38/X38)*100,0)</f>
        <v>38.903680407143526</v>
      </c>
      <c r="AA38" s="35">
        <f>+AA17+AA27+AA36</f>
        <v>15489660</v>
      </c>
    </row>
    <row r="39" spans="1:27" x14ac:dyDescent="0.25">
      <c r="A39" s="23" t="s">
        <v>61</v>
      </c>
      <c r="B39" s="17"/>
      <c r="C39" s="32">
        <v>69420928</v>
      </c>
      <c r="D39" s="32"/>
      <c r="E39" s="33">
        <v>69420928</v>
      </c>
      <c r="F39" s="2">
        <v>69420928</v>
      </c>
      <c r="G39" s="2">
        <v>93204075</v>
      </c>
      <c r="H39" s="2">
        <f>+G40+H60</f>
        <v>95188777</v>
      </c>
      <c r="I39" s="2">
        <f>+H40+I60</f>
        <v>97259795</v>
      </c>
      <c r="J39" s="2">
        <f>+G39</f>
        <v>93204075</v>
      </c>
      <c r="K39" s="2">
        <f>+I40+K60</f>
        <v>98756626</v>
      </c>
      <c r="L39" s="2">
        <f>+K40+L60</f>
        <v>98756626</v>
      </c>
      <c r="M39" s="2">
        <f>+L40+M60</f>
        <v>98756626</v>
      </c>
      <c r="N39" s="2">
        <f>+K39</f>
        <v>98756626</v>
      </c>
      <c r="O39" s="2">
        <f>+M40+O60</f>
        <v>98756626</v>
      </c>
      <c r="P39" s="2">
        <f>+O40+P60</f>
        <v>98756626</v>
      </c>
      <c r="Q39" s="2">
        <f>+P40+Q60</f>
        <v>98756626</v>
      </c>
      <c r="R39" s="2">
        <f>+O39</f>
        <v>98756626</v>
      </c>
      <c r="S39" s="2">
        <f>+Q40+S60</f>
        <v>98756626</v>
      </c>
      <c r="T39" s="2">
        <f>+S40+T60</f>
        <v>98756626</v>
      </c>
      <c r="U39" s="2">
        <f>+T40+U60</f>
        <v>98756626</v>
      </c>
      <c r="V39" s="2">
        <f>+S39</f>
        <v>98756626</v>
      </c>
      <c r="W39" s="2">
        <f>+G39</f>
        <v>93204075</v>
      </c>
      <c r="X39" s="2">
        <v>69420928</v>
      </c>
      <c r="Y39" s="2">
        <f>+W39-X39</f>
        <v>23783147</v>
      </c>
      <c r="Z39" s="34">
        <f>+IF(X39&lt;&gt;0,+(Y39/X39)*100,0)</f>
        <v>34.259333150948372</v>
      </c>
      <c r="AA39" s="35">
        <v>69420928</v>
      </c>
    </row>
    <row r="40" spans="1:27" x14ac:dyDescent="0.25">
      <c r="A40" s="41" t="s">
        <v>63</v>
      </c>
      <c r="B40" s="42" t="s">
        <v>62</v>
      </c>
      <c r="C40" s="43">
        <f>+C38+C39</f>
        <v>93222120</v>
      </c>
      <c r="D40" s="43">
        <f t="shared" ref="D40:AA40" si="4">+D38+D39</f>
        <v>0</v>
      </c>
      <c r="E40" s="44">
        <f t="shared" si="4"/>
        <v>84910588</v>
      </c>
      <c r="F40" s="45">
        <f t="shared" si="4"/>
        <v>84910588</v>
      </c>
      <c r="G40" s="45">
        <f t="shared" si="4"/>
        <v>95188777</v>
      </c>
      <c r="H40" s="45">
        <f t="shared" si="4"/>
        <v>97259795</v>
      </c>
      <c r="I40" s="45">
        <f t="shared" si="4"/>
        <v>98756626</v>
      </c>
      <c r="J40" s="45">
        <f>+I40</f>
        <v>98756626</v>
      </c>
      <c r="K40" s="45">
        <f t="shared" si="4"/>
        <v>98756626</v>
      </c>
      <c r="L40" s="45">
        <f t="shared" si="4"/>
        <v>98756626</v>
      </c>
      <c r="M40" s="45">
        <f t="shared" si="4"/>
        <v>98756626</v>
      </c>
      <c r="N40" s="45">
        <f>+M40</f>
        <v>98756626</v>
      </c>
      <c r="O40" s="45">
        <f t="shared" si="4"/>
        <v>98756626</v>
      </c>
      <c r="P40" s="45">
        <f t="shared" si="4"/>
        <v>98756626</v>
      </c>
      <c r="Q40" s="45">
        <f t="shared" si="4"/>
        <v>98756626</v>
      </c>
      <c r="R40" s="45">
        <f>+Q40</f>
        <v>98756626</v>
      </c>
      <c r="S40" s="45">
        <f t="shared" si="4"/>
        <v>98756626</v>
      </c>
      <c r="T40" s="45">
        <f t="shared" si="4"/>
        <v>98756626</v>
      </c>
      <c r="U40" s="45">
        <f t="shared" si="4"/>
        <v>98756626</v>
      </c>
      <c r="V40" s="45">
        <f>+U40</f>
        <v>98756626</v>
      </c>
      <c r="W40" s="45">
        <f>+V40</f>
        <v>98756626</v>
      </c>
      <c r="X40" s="45">
        <f t="shared" si="4"/>
        <v>73418339</v>
      </c>
      <c r="Y40" s="45">
        <f t="shared" si="4"/>
        <v>25338287</v>
      </c>
      <c r="Z40" s="46">
        <f>+IF(X40&lt;&gt;0,+(Y40/X40)*100,0)</f>
        <v>34.512204096581371</v>
      </c>
      <c r="AA40" s="47">
        <f t="shared" si="4"/>
        <v>84910588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93204075</v>
      </c>
      <c r="J60">
        <v>93204075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-230000</v>
      </c>
      <c r="F14" s="20">
        <v>-230000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-57501</v>
      </c>
      <c r="Y14" s="20">
        <v>57501</v>
      </c>
      <c r="Z14" s="21">
        <v>-100</v>
      </c>
      <c r="AA14" s="22">
        <v>-230000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-230000</v>
      </c>
      <c r="F17" s="28">
        <f t="shared" si="0"/>
        <v>-230000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-57501</v>
      </c>
      <c r="Y17" s="28">
        <f t="shared" si="0"/>
        <v>57501</v>
      </c>
      <c r="Z17" s="29">
        <f>+IF(X17&lt;&gt;0,+(Y17/X17)*100,0)</f>
        <v>-100</v>
      </c>
      <c r="AA17" s="30">
        <f>SUM(AA6:AA16)</f>
        <v>-230000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-230000</v>
      </c>
      <c r="F38" s="2">
        <f t="shared" si="3"/>
        <v>-230000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-57501</v>
      </c>
      <c r="Y38" s="2">
        <f t="shared" si="3"/>
        <v>57501</v>
      </c>
      <c r="Z38" s="34">
        <f>+IF(X38&lt;&gt;0,+(Y38/X38)*100,0)</f>
        <v>-100</v>
      </c>
      <c r="AA38" s="35">
        <f>+AA17+AA27+AA36</f>
        <v>-230000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-230000</v>
      </c>
      <c r="F40" s="45">
        <f t="shared" si="4"/>
        <v>-230000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-57501</v>
      </c>
      <c r="Y40" s="45">
        <f t="shared" si="4"/>
        <v>57501</v>
      </c>
      <c r="Z40" s="46">
        <f>+IF(X40&lt;&gt;0,+(Y40/X40)*100,0)</f>
        <v>-100</v>
      </c>
      <c r="AA40" s="47">
        <f t="shared" si="4"/>
        <v>-230000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367067</v>
      </c>
      <c r="D7" s="18"/>
      <c r="E7" s="19">
        <v>177963</v>
      </c>
      <c r="F7" s="20">
        <v>177963</v>
      </c>
      <c r="G7" s="20">
        <v>13572</v>
      </c>
      <c r="H7" s="20">
        <v>53875</v>
      </c>
      <c r="I7" s="20">
        <v>30054</v>
      </c>
      <c r="J7" s="20">
        <v>97501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97501</v>
      </c>
      <c r="X7" s="20">
        <v>44490</v>
      </c>
      <c r="Y7" s="20">
        <v>53011</v>
      </c>
      <c r="Z7" s="21">
        <v>119.15261856596987</v>
      </c>
      <c r="AA7" s="22">
        <v>177963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367067</v>
      </c>
      <c r="D17" s="26">
        <f>SUM(D6:D16)</f>
        <v>0</v>
      </c>
      <c r="E17" s="27">
        <f t="shared" si="0"/>
        <v>177963</v>
      </c>
      <c r="F17" s="28">
        <f t="shared" si="0"/>
        <v>177963</v>
      </c>
      <c r="G17" s="28">
        <f t="shared" si="0"/>
        <v>13572</v>
      </c>
      <c r="H17" s="28">
        <f t="shared" si="0"/>
        <v>53875</v>
      </c>
      <c r="I17" s="28">
        <f t="shared" si="0"/>
        <v>30054</v>
      </c>
      <c r="J17" s="28">
        <f t="shared" si="0"/>
        <v>97501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97501</v>
      </c>
      <c r="X17" s="28">
        <f t="shared" si="0"/>
        <v>44490</v>
      </c>
      <c r="Y17" s="28">
        <f t="shared" si="0"/>
        <v>53011</v>
      </c>
      <c r="Z17" s="29">
        <f>+IF(X17&lt;&gt;0,+(Y17/X17)*100,0)</f>
        <v>119.15261856596987</v>
      </c>
      <c r="AA17" s="30">
        <f>SUM(AA6:AA16)</f>
        <v>177963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-68427183</v>
      </c>
      <c r="F26" s="20">
        <v>-68427183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-17106798</v>
      </c>
      <c r="Y26" s="20">
        <v>17106798</v>
      </c>
      <c r="Z26" s="21">
        <v>-100</v>
      </c>
      <c r="AA26" s="22">
        <v>-68427183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-68427183</v>
      </c>
      <c r="F27" s="28">
        <f t="shared" si="1"/>
        <v>-68427183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-17106798</v>
      </c>
      <c r="Y27" s="28">
        <f t="shared" si="1"/>
        <v>17106798</v>
      </c>
      <c r="Z27" s="29">
        <f>+IF(X27&lt;&gt;0,+(Y27/X27)*100,0)</f>
        <v>-100</v>
      </c>
      <c r="AA27" s="30">
        <f>SUM(AA21:AA26)</f>
        <v>-68427183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367067</v>
      </c>
      <c r="D38" s="32">
        <f>+D17+D27+D36</f>
        <v>0</v>
      </c>
      <c r="E38" s="33">
        <f t="shared" si="3"/>
        <v>-68249220</v>
      </c>
      <c r="F38" s="2">
        <f t="shared" si="3"/>
        <v>-68249220</v>
      </c>
      <c r="G38" s="2">
        <f t="shared" si="3"/>
        <v>13572</v>
      </c>
      <c r="H38" s="2">
        <f t="shared" si="3"/>
        <v>53875</v>
      </c>
      <c r="I38" s="2">
        <f t="shared" si="3"/>
        <v>30054</v>
      </c>
      <c r="J38" s="2">
        <f t="shared" si="3"/>
        <v>97501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97501</v>
      </c>
      <c r="X38" s="2">
        <f t="shared" si="3"/>
        <v>-17062308</v>
      </c>
      <c r="Y38" s="2">
        <f t="shared" si="3"/>
        <v>17159809</v>
      </c>
      <c r="Z38" s="34">
        <f>+IF(X38&lt;&gt;0,+(Y38/X38)*100,0)</f>
        <v>-100.57144086251404</v>
      </c>
      <c r="AA38" s="35">
        <f>+AA17+AA27+AA36</f>
        <v>-68249220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13572</v>
      </c>
      <c r="I39" s="2">
        <f>+H40+I60</f>
        <v>67447</v>
      </c>
      <c r="J39" s="2">
        <f>+G39</f>
        <v>0</v>
      </c>
      <c r="K39" s="2">
        <f>+I40+K60</f>
        <v>97501</v>
      </c>
      <c r="L39" s="2">
        <f>+K40+L60</f>
        <v>97501</v>
      </c>
      <c r="M39" s="2">
        <f>+L40+M60</f>
        <v>97501</v>
      </c>
      <c r="N39" s="2">
        <f>+K39</f>
        <v>97501</v>
      </c>
      <c r="O39" s="2">
        <f>+M40+O60</f>
        <v>97501</v>
      </c>
      <c r="P39" s="2">
        <f>+O40+P60</f>
        <v>97501</v>
      </c>
      <c r="Q39" s="2">
        <f>+P40+Q60</f>
        <v>97501</v>
      </c>
      <c r="R39" s="2">
        <f>+O39</f>
        <v>97501</v>
      </c>
      <c r="S39" s="2">
        <f>+Q40+S60</f>
        <v>97501</v>
      </c>
      <c r="T39" s="2">
        <f>+S40+T60</f>
        <v>97501</v>
      </c>
      <c r="U39" s="2">
        <f>+T40+U60</f>
        <v>97501</v>
      </c>
      <c r="V39" s="2">
        <f>+S39</f>
        <v>97501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367067</v>
      </c>
      <c r="D40" s="43">
        <f t="shared" ref="D40:AA40" si="4">+D38+D39</f>
        <v>0</v>
      </c>
      <c r="E40" s="44">
        <f t="shared" si="4"/>
        <v>-68249220</v>
      </c>
      <c r="F40" s="45">
        <f t="shared" si="4"/>
        <v>-68249220</v>
      </c>
      <c r="G40" s="45">
        <f t="shared" si="4"/>
        <v>13572</v>
      </c>
      <c r="H40" s="45">
        <f t="shared" si="4"/>
        <v>67447</v>
      </c>
      <c r="I40" s="45">
        <f t="shared" si="4"/>
        <v>97501</v>
      </c>
      <c r="J40" s="45">
        <f>+I40</f>
        <v>97501</v>
      </c>
      <c r="K40" s="45">
        <f t="shared" si="4"/>
        <v>97501</v>
      </c>
      <c r="L40" s="45">
        <f t="shared" si="4"/>
        <v>97501</v>
      </c>
      <c r="M40" s="45">
        <f t="shared" si="4"/>
        <v>97501</v>
      </c>
      <c r="N40" s="45">
        <f>+M40</f>
        <v>97501</v>
      </c>
      <c r="O40" s="45">
        <f t="shared" si="4"/>
        <v>97501</v>
      </c>
      <c r="P40" s="45">
        <f t="shared" si="4"/>
        <v>97501</v>
      </c>
      <c r="Q40" s="45">
        <f t="shared" si="4"/>
        <v>97501</v>
      </c>
      <c r="R40" s="45">
        <f>+Q40</f>
        <v>97501</v>
      </c>
      <c r="S40" s="45">
        <f t="shared" si="4"/>
        <v>97501</v>
      </c>
      <c r="T40" s="45">
        <f t="shared" si="4"/>
        <v>97501</v>
      </c>
      <c r="U40" s="45">
        <f t="shared" si="4"/>
        <v>97501</v>
      </c>
      <c r="V40" s="45">
        <f>+U40</f>
        <v>97501</v>
      </c>
      <c r="W40" s="45">
        <f>+V40</f>
        <v>97501</v>
      </c>
      <c r="X40" s="45">
        <f t="shared" si="4"/>
        <v>-17062308</v>
      </c>
      <c r="Y40" s="45">
        <f t="shared" si="4"/>
        <v>17159809</v>
      </c>
      <c r="Z40" s="46">
        <f>+IF(X40&lt;&gt;0,+(Y40/X40)*100,0)</f>
        <v>-100.57144086251404</v>
      </c>
      <c r="AA40" s="47">
        <f t="shared" si="4"/>
        <v>-68249220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-3450000</v>
      </c>
      <c r="F14" s="20">
        <v>-3450000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-862500</v>
      </c>
      <c r="Y14" s="20">
        <v>862500</v>
      </c>
      <c r="Z14" s="21">
        <v>-100</v>
      </c>
      <c r="AA14" s="22">
        <v>-3450000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-3450000</v>
      </c>
      <c r="F17" s="28">
        <f t="shared" si="0"/>
        <v>-3450000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-862500</v>
      </c>
      <c r="Y17" s="28">
        <f t="shared" si="0"/>
        <v>862500</v>
      </c>
      <c r="Z17" s="29">
        <f>+IF(X17&lt;&gt;0,+(Y17/X17)*100,0)</f>
        <v>-100</v>
      </c>
      <c r="AA17" s="30">
        <f>SUM(AA6:AA16)</f>
        <v>-3450000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-3450000</v>
      </c>
      <c r="F38" s="2">
        <f t="shared" si="3"/>
        <v>-3450000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-862500</v>
      </c>
      <c r="Y38" s="2">
        <f t="shared" si="3"/>
        <v>862500</v>
      </c>
      <c r="Z38" s="34">
        <f>+IF(X38&lt;&gt;0,+(Y38/X38)*100,0)</f>
        <v>-100</v>
      </c>
      <c r="AA38" s="35">
        <f>+AA17+AA27+AA36</f>
        <v>-3450000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-3450000</v>
      </c>
      <c r="F40" s="45">
        <f t="shared" si="4"/>
        <v>-3450000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-862500</v>
      </c>
      <c r="Y40" s="45">
        <f t="shared" si="4"/>
        <v>862500</v>
      </c>
      <c r="Z40" s="46">
        <f>+IF(X40&lt;&gt;0,+(Y40/X40)*100,0)</f>
        <v>-100</v>
      </c>
      <c r="AA40" s="47">
        <f t="shared" si="4"/>
        <v>-3450000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123181587</v>
      </c>
      <c r="D7" s="18"/>
      <c r="E7" s="19">
        <v>128406580</v>
      </c>
      <c r="F7" s="20">
        <v>128406580</v>
      </c>
      <c r="G7" s="20">
        <v>9949470</v>
      </c>
      <c r="H7" s="20">
        <v>10454006</v>
      </c>
      <c r="I7" s="20">
        <v>9068110</v>
      </c>
      <c r="J7" s="20">
        <v>29471586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29471586</v>
      </c>
      <c r="X7" s="20">
        <v>37669666</v>
      </c>
      <c r="Y7" s="20">
        <v>-8198080</v>
      </c>
      <c r="Z7" s="21">
        <v>-21.763081201728735</v>
      </c>
      <c r="AA7" s="22">
        <v>128406580</v>
      </c>
    </row>
    <row r="8" spans="1:27" x14ac:dyDescent="0.25">
      <c r="A8" s="23" t="s">
        <v>36</v>
      </c>
      <c r="B8" s="17" t="s">
        <v>32</v>
      </c>
      <c r="C8" s="18">
        <v>2306858</v>
      </c>
      <c r="D8" s="18"/>
      <c r="E8" s="19">
        <v>963185</v>
      </c>
      <c r="F8" s="20">
        <v>963185</v>
      </c>
      <c r="G8" s="20">
        <v>684226</v>
      </c>
      <c r="H8" s="20">
        <v>462010</v>
      </c>
      <c r="I8" s="20"/>
      <c r="J8" s="20">
        <v>1146236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1146236</v>
      </c>
      <c r="X8" s="20">
        <v>26394</v>
      </c>
      <c r="Y8" s="20">
        <v>1119842</v>
      </c>
      <c r="Z8" s="21">
        <v>4242.7900280366748</v>
      </c>
      <c r="AA8" s="22">
        <v>963185</v>
      </c>
    </row>
    <row r="9" spans="1:27" x14ac:dyDescent="0.25">
      <c r="A9" s="23" t="s">
        <v>37</v>
      </c>
      <c r="B9" s="17" t="s">
        <v>6</v>
      </c>
      <c r="C9" s="18">
        <v>202933770</v>
      </c>
      <c r="D9" s="18"/>
      <c r="E9" s="19">
        <v>110370200</v>
      </c>
      <c r="F9" s="20">
        <v>110370200</v>
      </c>
      <c r="G9" s="20">
        <v>45575250</v>
      </c>
      <c r="H9" s="20"/>
      <c r="I9" s="20"/>
      <c r="J9" s="20">
        <v>45575250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45575250</v>
      </c>
      <c r="X9" s="20">
        <v>46355500</v>
      </c>
      <c r="Y9" s="20">
        <v>-780250</v>
      </c>
      <c r="Z9" s="21">
        <v>-1.6831875397741367</v>
      </c>
      <c r="AA9" s="22">
        <v>110370200</v>
      </c>
    </row>
    <row r="10" spans="1:27" x14ac:dyDescent="0.25">
      <c r="A10" s="23" t="s">
        <v>38</v>
      </c>
      <c r="B10" s="17" t="s">
        <v>6</v>
      </c>
      <c r="C10" s="18">
        <v>500000</v>
      </c>
      <c r="D10" s="18"/>
      <c r="E10" s="19">
        <v>56191200</v>
      </c>
      <c r="F10" s="20">
        <v>56191200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21352700</v>
      </c>
      <c r="Y10" s="20">
        <v>-21352700</v>
      </c>
      <c r="Z10" s="21">
        <v>-100</v>
      </c>
      <c r="AA10" s="22">
        <v>56191200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-93554128</v>
      </c>
      <c r="D14" s="18"/>
      <c r="E14" s="19">
        <v>-168863170</v>
      </c>
      <c r="F14" s="20">
        <v>-168863170</v>
      </c>
      <c r="G14" s="20">
        <v>-12688536</v>
      </c>
      <c r="H14" s="20">
        <v>-3486539</v>
      </c>
      <c r="I14" s="20">
        <v>-3820283</v>
      </c>
      <c r="J14" s="20">
        <v>-19995358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-19995358</v>
      </c>
      <c r="X14" s="20">
        <v>-47040495</v>
      </c>
      <c r="Y14" s="20">
        <v>27045137</v>
      </c>
      <c r="Z14" s="21">
        <v>-57.493308690735503</v>
      </c>
      <c r="AA14" s="22">
        <v>-168863170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-5825600</v>
      </c>
      <c r="F15" s="20">
        <v>-5825600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-1456200</v>
      </c>
      <c r="Y15" s="20">
        <v>1456200</v>
      </c>
      <c r="Z15" s="21">
        <v>-100</v>
      </c>
      <c r="AA15" s="22">
        <v>-5825600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-508500</v>
      </c>
      <c r="F16" s="20">
        <v>-508500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>
        <v>-508500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235368087</v>
      </c>
      <c r="D17" s="26">
        <f>SUM(D6:D16)</f>
        <v>0</v>
      </c>
      <c r="E17" s="27">
        <f t="shared" si="0"/>
        <v>120733895</v>
      </c>
      <c r="F17" s="28">
        <f t="shared" si="0"/>
        <v>120733895</v>
      </c>
      <c r="G17" s="28">
        <f t="shared" si="0"/>
        <v>43520410</v>
      </c>
      <c r="H17" s="28">
        <f t="shared" si="0"/>
        <v>7429477</v>
      </c>
      <c r="I17" s="28">
        <f t="shared" si="0"/>
        <v>5247827</v>
      </c>
      <c r="J17" s="28">
        <f t="shared" si="0"/>
        <v>56197714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56197714</v>
      </c>
      <c r="X17" s="28">
        <f t="shared" si="0"/>
        <v>56907565</v>
      </c>
      <c r="Y17" s="28">
        <f t="shared" si="0"/>
        <v>-709851</v>
      </c>
      <c r="Z17" s="29">
        <f>+IF(X17&lt;&gt;0,+(Y17/X17)*100,0)</f>
        <v>-1.2473754587812711</v>
      </c>
      <c r="AA17" s="30">
        <f>SUM(AA6:AA16)</f>
        <v>120733895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-162452325</v>
      </c>
      <c r="D26" s="18"/>
      <c r="E26" s="19">
        <v>-144055670</v>
      </c>
      <c r="F26" s="20">
        <v>-144055670</v>
      </c>
      <c r="G26" s="20">
        <v>-8520216</v>
      </c>
      <c r="H26" s="20">
        <v>-19924909</v>
      </c>
      <c r="I26" s="20">
        <v>-6824393</v>
      </c>
      <c r="J26" s="20">
        <v>-35269518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-35269518</v>
      </c>
      <c r="X26" s="20">
        <v>-10378750</v>
      </c>
      <c r="Y26" s="20">
        <v>-24890768</v>
      </c>
      <c r="Z26" s="21">
        <v>239.82433337347948</v>
      </c>
      <c r="AA26" s="22">
        <v>-144055670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-162452325</v>
      </c>
      <c r="D27" s="26">
        <f>SUM(D21:D26)</f>
        <v>0</v>
      </c>
      <c r="E27" s="27">
        <f t="shared" si="1"/>
        <v>-144055670</v>
      </c>
      <c r="F27" s="28">
        <f t="shared" si="1"/>
        <v>-144055670</v>
      </c>
      <c r="G27" s="28">
        <f t="shared" si="1"/>
        <v>-8520216</v>
      </c>
      <c r="H27" s="28">
        <f t="shared" si="1"/>
        <v>-19924909</v>
      </c>
      <c r="I27" s="28">
        <f t="shared" si="1"/>
        <v>-6824393</v>
      </c>
      <c r="J27" s="28">
        <f t="shared" si="1"/>
        <v>-35269518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-35269518</v>
      </c>
      <c r="X27" s="28">
        <f t="shared" si="1"/>
        <v>-10378750</v>
      </c>
      <c r="Y27" s="28">
        <f t="shared" si="1"/>
        <v>-24890768</v>
      </c>
      <c r="Z27" s="29">
        <f>+IF(X27&lt;&gt;0,+(Y27/X27)*100,0)</f>
        <v>239.82433337347948</v>
      </c>
      <c r="AA27" s="30">
        <f>SUM(AA21:AA26)</f>
        <v>-144055670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72915762</v>
      </c>
      <c r="D38" s="32">
        <f>+D17+D27+D36</f>
        <v>0</v>
      </c>
      <c r="E38" s="33">
        <f t="shared" si="3"/>
        <v>-23321775</v>
      </c>
      <c r="F38" s="2">
        <f t="shared" si="3"/>
        <v>-23321775</v>
      </c>
      <c r="G38" s="2">
        <f t="shared" si="3"/>
        <v>35000194</v>
      </c>
      <c r="H38" s="2">
        <f t="shared" si="3"/>
        <v>-12495432</v>
      </c>
      <c r="I38" s="2">
        <f t="shared" si="3"/>
        <v>-1576566</v>
      </c>
      <c r="J38" s="2">
        <f t="shared" si="3"/>
        <v>20928196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20928196</v>
      </c>
      <c r="X38" s="2">
        <f t="shared" si="3"/>
        <v>46528815</v>
      </c>
      <c r="Y38" s="2">
        <f t="shared" si="3"/>
        <v>-25600619</v>
      </c>
      <c r="Z38" s="34">
        <f>+IF(X38&lt;&gt;0,+(Y38/X38)*100,0)</f>
        <v>-55.020999352766665</v>
      </c>
      <c r="AA38" s="35">
        <f>+AA17+AA27+AA36</f>
        <v>-23321775</v>
      </c>
    </row>
    <row r="39" spans="1:27" x14ac:dyDescent="0.25">
      <c r="A39" s="23" t="s">
        <v>61</v>
      </c>
      <c r="B39" s="17"/>
      <c r="C39" s="32">
        <v>331545090</v>
      </c>
      <c r="D39" s="32"/>
      <c r="E39" s="33">
        <v>372069382</v>
      </c>
      <c r="F39" s="2">
        <v>372069382</v>
      </c>
      <c r="G39" s="2">
        <v>498014980</v>
      </c>
      <c r="H39" s="2">
        <f>+G40+H60</f>
        <v>533015174</v>
      </c>
      <c r="I39" s="2">
        <f>+H40+I60</f>
        <v>520519742</v>
      </c>
      <c r="J39" s="2">
        <f>+G39</f>
        <v>498014980</v>
      </c>
      <c r="K39" s="2">
        <f>+I40+K60</f>
        <v>518943176</v>
      </c>
      <c r="L39" s="2">
        <f>+K40+L60</f>
        <v>518943176</v>
      </c>
      <c r="M39" s="2">
        <f>+L40+M60</f>
        <v>518943176</v>
      </c>
      <c r="N39" s="2">
        <f>+K39</f>
        <v>518943176</v>
      </c>
      <c r="O39" s="2">
        <f>+M40+O60</f>
        <v>518943176</v>
      </c>
      <c r="P39" s="2">
        <f>+O40+P60</f>
        <v>518943176</v>
      </c>
      <c r="Q39" s="2">
        <f>+P40+Q60</f>
        <v>518943176</v>
      </c>
      <c r="R39" s="2">
        <f>+O39</f>
        <v>518943176</v>
      </c>
      <c r="S39" s="2">
        <f>+Q40+S60</f>
        <v>518943176</v>
      </c>
      <c r="T39" s="2">
        <f>+S40+T60</f>
        <v>518943176</v>
      </c>
      <c r="U39" s="2">
        <f>+T40+U60</f>
        <v>518943176</v>
      </c>
      <c r="V39" s="2">
        <f>+S39</f>
        <v>518943176</v>
      </c>
      <c r="W39" s="2">
        <f>+G39</f>
        <v>498014980</v>
      </c>
      <c r="X39" s="2">
        <v>372069382</v>
      </c>
      <c r="Y39" s="2">
        <f>+W39-X39</f>
        <v>125945598</v>
      </c>
      <c r="Z39" s="34">
        <f>+IF(X39&lt;&gt;0,+(Y39/X39)*100,0)</f>
        <v>33.850030153784601</v>
      </c>
      <c r="AA39" s="35">
        <v>372069382</v>
      </c>
    </row>
    <row r="40" spans="1:27" x14ac:dyDescent="0.25">
      <c r="A40" s="41" t="s">
        <v>63</v>
      </c>
      <c r="B40" s="42" t="s">
        <v>62</v>
      </c>
      <c r="C40" s="43">
        <f>+C38+C39</f>
        <v>404460852</v>
      </c>
      <c r="D40" s="43">
        <f t="shared" ref="D40:AA40" si="4">+D38+D39</f>
        <v>0</v>
      </c>
      <c r="E40" s="44">
        <f t="shared" si="4"/>
        <v>348747607</v>
      </c>
      <c r="F40" s="45">
        <f t="shared" si="4"/>
        <v>348747607</v>
      </c>
      <c r="G40" s="45">
        <f t="shared" si="4"/>
        <v>533015174</v>
      </c>
      <c r="H40" s="45">
        <f t="shared" si="4"/>
        <v>520519742</v>
      </c>
      <c r="I40" s="45">
        <f t="shared" si="4"/>
        <v>518943176</v>
      </c>
      <c r="J40" s="45">
        <f>+I40</f>
        <v>518943176</v>
      </c>
      <c r="K40" s="45">
        <f t="shared" si="4"/>
        <v>518943176</v>
      </c>
      <c r="L40" s="45">
        <f t="shared" si="4"/>
        <v>518943176</v>
      </c>
      <c r="M40" s="45">
        <f t="shared" si="4"/>
        <v>518943176</v>
      </c>
      <c r="N40" s="45">
        <f>+M40</f>
        <v>518943176</v>
      </c>
      <c r="O40" s="45">
        <f t="shared" si="4"/>
        <v>518943176</v>
      </c>
      <c r="P40" s="45">
        <f t="shared" si="4"/>
        <v>518943176</v>
      </c>
      <c r="Q40" s="45">
        <f t="shared" si="4"/>
        <v>518943176</v>
      </c>
      <c r="R40" s="45">
        <f>+Q40</f>
        <v>518943176</v>
      </c>
      <c r="S40" s="45">
        <f t="shared" si="4"/>
        <v>518943176</v>
      </c>
      <c r="T40" s="45">
        <f t="shared" si="4"/>
        <v>518943176</v>
      </c>
      <c r="U40" s="45">
        <f t="shared" si="4"/>
        <v>518943176</v>
      </c>
      <c r="V40" s="45">
        <f>+U40</f>
        <v>518943176</v>
      </c>
      <c r="W40" s="45">
        <f>+V40</f>
        <v>518943176</v>
      </c>
      <c r="X40" s="45">
        <f t="shared" si="4"/>
        <v>418598197</v>
      </c>
      <c r="Y40" s="45">
        <f t="shared" si="4"/>
        <v>100344979</v>
      </c>
      <c r="Z40" s="46">
        <f>+IF(X40&lt;&gt;0,+(Y40/X40)*100,0)</f>
        <v>23.971670140757915</v>
      </c>
      <c r="AA40" s="47">
        <f t="shared" si="4"/>
        <v>348747607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498014980</v>
      </c>
      <c r="J60">
        <v>498014980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-775980</v>
      </c>
      <c r="F14" s="20">
        <v>-775980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-193986</v>
      </c>
      <c r="Y14" s="20">
        <v>193986</v>
      </c>
      <c r="Z14" s="21">
        <v>-100</v>
      </c>
      <c r="AA14" s="22">
        <v>-775980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-775980</v>
      </c>
      <c r="F17" s="28">
        <f t="shared" si="0"/>
        <v>-775980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-193986</v>
      </c>
      <c r="Y17" s="28">
        <f t="shared" si="0"/>
        <v>193986</v>
      </c>
      <c r="Z17" s="29">
        <f>+IF(X17&lt;&gt;0,+(Y17/X17)*100,0)</f>
        <v>-100</v>
      </c>
      <c r="AA17" s="30">
        <f>SUM(AA6:AA16)</f>
        <v>-775980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-1043184</v>
      </c>
      <c r="D26" s="18"/>
      <c r="E26" s="19">
        <v>-650000</v>
      </c>
      <c r="F26" s="20">
        <v>-650000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-162498</v>
      </c>
      <c r="Y26" s="20">
        <v>162498</v>
      </c>
      <c r="Z26" s="21">
        <v>-100</v>
      </c>
      <c r="AA26" s="22">
        <v>-650000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-1043184</v>
      </c>
      <c r="D27" s="26">
        <f>SUM(D21:D26)</f>
        <v>0</v>
      </c>
      <c r="E27" s="27">
        <f t="shared" si="1"/>
        <v>-650000</v>
      </c>
      <c r="F27" s="28">
        <f t="shared" si="1"/>
        <v>-650000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-162498</v>
      </c>
      <c r="Y27" s="28">
        <f t="shared" si="1"/>
        <v>162498</v>
      </c>
      <c r="Z27" s="29">
        <f>+IF(X27&lt;&gt;0,+(Y27/X27)*100,0)</f>
        <v>-100</v>
      </c>
      <c r="AA27" s="30">
        <f>SUM(AA21:AA26)</f>
        <v>-650000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-1043184</v>
      </c>
      <c r="D38" s="32">
        <f>+D17+D27+D36</f>
        <v>0</v>
      </c>
      <c r="E38" s="33">
        <f t="shared" si="3"/>
        <v>-1425980</v>
      </c>
      <c r="F38" s="2">
        <f t="shared" si="3"/>
        <v>-1425980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-356484</v>
      </c>
      <c r="Y38" s="2">
        <f t="shared" si="3"/>
        <v>356484</v>
      </c>
      <c r="Z38" s="34">
        <f>+IF(X38&lt;&gt;0,+(Y38/X38)*100,0)</f>
        <v>-100</v>
      </c>
      <c r="AA38" s="35">
        <f>+AA17+AA27+AA36</f>
        <v>-1425980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-1043184</v>
      </c>
      <c r="D40" s="43">
        <f t="shared" ref="D40:AA40" si="4">+D38+D39</f>
        <v>0</v>
      </c>
      <c r="E40" s="44">
        <f t="shared" si="4"/>
        <v>-1425980</v>
      </c>
      <c r="F40" s="45">
        <f t="shared" si="4"/>
        <v>-1425980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-356484</v>
      </c>
      <c r="Y40" s="45">
        <f t="shared" si="4"/>
        <v>356484</v>
      </c>
      <c r="Z40" s="46">
        <f>+IF(X40&lt;&gt;0,+(Y40/X40)*100,0)</f>
        <v>-100</v>
      </c>
      <c r="AA40" s="47">
        <f t="shared" si="4"/>
        <v>-1425980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>
        <v>-1985</v>
      </c>
      <c r="D39" s="32"/>
      <c r="E39" s="33"/>
      <c r="F39" s="2"/>
      <c r="G39" s="2">
        <v>233610607</v>
      </c>
      <c r="H39" s="2">
        <f>+G40+H60</f>
        <v>233610607</v>
      </c>
      <c r="I39" s="2">
        <f>+H40+I60</f>
        <v>233610607</v>
      </c>
      <c r="J39" s="2">
        <f>+G39</f>
        <v>233610607</v>
      </c>
      <c r="K39" s="2">
        <f>+I40+K60</f>
        <v>233610607</v>
      </c>
      <c r="L39" s="2">
        <f>+K40+L60</f>
        <v>233610607</v>
      </c>
      <c r="M39" s="2">
        <f>+L40+M60</f>
        <v>233610607</v>
      </c>
      <c r="N39" s="2">
        <f>+K39</f>
        <v>233610607</v>
      </c>
      <c r="O39" s="2">
        <f>+M40+O60</f>
        <v>233610607</v>
      </c>
      <c r="P39" s="2">
        <f>+O40+P60</f>
        <v>233610607</v>
      </c>
      <c r="Q39" s="2">
        <f>+P40+Q60</f>
        <v>233610607</v>
      </c>
      <c r="R39" s="2">
        <f>+O39</f>
        <v>233610607</v>
      </c>
      <c r="S39" s="2">
        <f>+Q40+S60</f>
        <v>233610607</v>
      </c>
      <c r="T39" s="2">
        <f>+S40+T60</f>
        <v>233610607</v>
      </c>
      <c r="U39" s="2">
        <f>+T40+U60</f>
        <v>233610607</v>
      </c>
      <c r="V39" s="2">
        <f>+S39</f>
        <v>233610607</v>
      </c>
      <c r="W39" s="2">
        <f>+G39</f>
        <v>233610607</v>
      </c>
      <c r="X39" s="2"/>
      <c r="Y39" s="2">
        <f>+W39-X39</f>
        <v>233610607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-1985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233610607</v>
      </c>
      <c r="H40" s="45">
        <f t="shared" si="4"/>
        <v>233610607</v>
      </c>
      <c r="I40" s="45">
        <f t="shared" si="4"/>
        <v>233610607</v>
      </c>
      <c r="J40" s="45">
        <f>+I40</f>
        <v>233610607</v>
      </c>
      <c r="K40" s="45">
        <f t="shared" si="4"/>
        <v>233610607</v>
      </c>
      <c r="L40" s="45">
        <f t="shared" si="4"/>
        <v>233610607</v>
      </c>
      <c r="M40" s="45">
        <f t="shared" si="4"/>
        <v>233610607</v>
      </c>
      <c r="N40" s="45">
        <f>+M40</f>
        <v>233610607</v>
      </c>
      <c r="O40" s="45">
        <f t="shared" si="4"/>
        <v>233610607</v>
      </c>
      <c r="P40" s="45">
        <f t="shared" si="4"/>
        <v>233610607</v>
      </c>
      <c r="Q40" s="45">
        <f t="shared" si="4"/>
        <v>233610607</v>
      </c>
      <c r="R40" s="45">
        <f>+Q40</f>
        <v>233610607</v>
      </c>
      <c r="S40" s="45">
        <f t="shared" si="4"/>
        <v>233610607</v>
      </c>
      <c r="T40" s="45">
        <f t="shared" si="4"/>
        <v>233610607</v>
      </c>
      <c r="U40" s="45">
        <f t="shared" si="4"/>
        <v>233610607</v>
      </c>
      <c r="V40" s="45">
        <f>+U40</f>
        <v>233610607</v>
      </c>
      <c r="W40" s="45">
        <f>+V40</f>
        <v>233610607</v>
      </c>
      <c r="X40" s="45">
        <f t="shared" si="4"/>
        <v>0</v>
      </c>
      <c r="Y40" s="45">
        <f t="shared" si="4"/>
        <v>233610607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233610607</v>
      </c>
      <c r="J60">
        <v>233610607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67198990</v>
      </c>
      <c r="D7" s="18"/>
      <c r="E7" s="19">
        <v>49902017</v>
      </c>
      <c r="F7" s="20">
        <v>49902017</v>
      </c>
      <c r="G7" s="20">
        <v>6106055</v>
      </c>
      <c r="H7" s="20">
        <v>5562524</v>
      </c>
      <c r="I7" s="20">
        <v>6557418</v>
      </c>
      <c r="J7" s="20">
        <v>18225997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18225997</v>
      </c>
      <c r="X7" s="20">
        <v>12475503</v>
      </c>
      <c r="Y7" s="20">
        <v>5750494</v>
      </c>
      <c r="Z7" s="21">
        <v>46.094285737416762</v>
      </c>
      <c r="AA7" s="22">
        <v>49902017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133459205</v>
      </c>
      <c r="D9" s="18"/>
      <c r="E9" s="19">
        <v>145760127</v>
      </c>
      <c r="F9" s="20">
        <v>145760127</v>
      </c>
      <c r="G9" s="20">
        <v>60733387</v>
      </c>
      <c r="H9" s="20"/>
      <c r="I9" s="20"/>
      <c r="J9" s="20">
        <v>60733387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60733387</v>
      </c>
      <c r="X9" s="20">
        <v>36440034</v>
      </c>
      <c r="Y9" s="20">
        <v>24293353</v>
      </c>
      <c r="Z9" s="21">
        <v>66.66665843396305</v>
      </c>
      <c r="AA9" s="22">
        <v>145760127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-54423018</v>
      </c>
      <c r="D14" s="18"/>
      <c r="E14" s="19">
        <v>-38193843</v>
      </c>
      <c r="F14" s="20">
        <v>-38193843</v>
      </c>
      <c r="G14" s="20">
        <v>-2822335</v>
      </c>
      <c r="H14" s="20">
        <v>-2344364</v>
      </c>
      <c r="I14" s="20">
        <v>-178824</v>
      </c>
      <c r="J14" s="20">
        <v>-5345523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-5345523</v>
      </c>
      <c r="X14" s="20">
        <v>-9548463</v>
      </c>
      <c r="Y14" s="20">
        <v>4202940</v>
      </c>
      <c r="Z14" s="21">
        <v>-44.016927122197572</v>
      </c>
      <c r="AA14" s="22">
        <v>-38193843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146235177</v>
      </c>
      <c r="D17" s="26">
        <f>SUM(D6:D16)</f>
        <v>0</v>
      </c>
      <c r="E17" s="27">
        <f t="shared" si="0"/>
        <v>157468301</v>
      </c>
      <c r="F17" s="28">
        <f t="shared" si="0"/>
        <v>157468301</v>
      </c>
      <c r="G17" s="28">
        <f t="shared" si="0"/>
        <v>64017107</v>
      </c>
      <c r="H17" s="28">
        <f t="shared" si="0"/>
        <v>3218160</v>
      </c>
      <c r="I17" s="28">
        <f t="shared" si="0"/>
        <v>6378594</v>
      </c>
      <c r="J17" s="28">
        <f t="shared" si="0"/>
        <v>73613861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73613861</v>
      </c>
      <c r="X17" s="28">
        <f t="shared" si="0"/>
        <v>39367074</v>
      </c>
      <c r="Y17" s="28">
        <f t="shared" si="0"/>
        <v>34246787</v>
      </c>
      <c r="Z17" s="29">
        <f>+IF(X17&lt;&gt;0,+(Y17/X17)*100,0)</f>
        <v>86.993478357065598</v>
      </c>
      <c r="AA17" s="30">
        <f>SUM(AA6:AA16)</f>
        <v>157468301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-86680585</v>
      </c>
      <c r="D26" s="18"/>
      <c r="E26" s="19">
        <v>-103405440</v>
      </c>
      <c r="F26" s="20">
        <v>-103405440</v>
      </c>
      <c r="G26" s="20"/>
      <c r="H26" s="20">
        <v>-2540397</v>
      </c>
      <c r="I26" s="20">
        <v>-5643929</v>
      </c>
      <c r="J26" s="20">
        <v>-8184326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-8184326</v>
      </c>
      <c r="X26" s="20">
        <v>-25851360</v>
      </c>
      <c r="Y26" s="20">
        <v>17667034</v>
      </c>
      <c r="Z26" s="21">
        <v>-68.340830037568622</v>
      </c>
      <c r="AA26" s="22">
        <v>-103405440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-86680585</v>
      </c>
      <c r="D27" s="26">
        <f>SUM(D21:D26)</f>
        <v>0</v>
      </c>
      <c r="E27" s="27">
        <f t="shared" si="1"/>
        <v>-103405440</v>
      </c>
      <c r="F27" s="28">
        <f t="shared" si="1"/>
        <v>-103405440</v>
      </c>
      <c r="G27" s="28">
        <f t="shared" si="1"/>
        <v>0</v>
      </c>
      <c r="H27" s="28">
        <f t="shared" si="1"/>
        <v>-2540397</v>
      </c>
      <c r="I27" s="28">
        <f t="shared" si="1"/>
        <v>-5643929</v>
      </c>
      <c r="J27" s="28">
        <f t="shared" si="1"/>
        <v>-8184326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-8184326</v>
      </c>
      <c r="X27" s="28">
        <f t="shared" si="1"/>
        <v>-25851360</v>
      </c>
      <c r="Y27" s="28">
        <f t="shared" si="1"/>
        <v>17667034</v>
      </c>
      <c r="Z27" s="29">
        <f>+IF(X27&lt;&gt;0,+(Y27/X27)*100,0)</f>
        <v>-68.340830037568622</v>
      </c>
      <c r="AA27" s="30">
        <f>SUM(AA21:AA26)</f>
        <v>-103405440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-11109</v>
      </c>
      <c r="D33" s="18"/>
      <c r="E33" s="19"/>
      <c r="F33" s="20"/>
      <c r="G33" s="20">
        <v>-688</v>
      </c>
      <c r="H33" s="36">
        <v>-1527</v>
      </c>
      <c r="I33" s="36">
        <v>-1043</v>
      </c>
      <c r="J33" s="36">
        <v>-3258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-3258</v>
      </c>
      <c r="X33" s="36"/>
      <c r="Y33" s="20">
        <v>-3258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-11109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-688</v>
      </c>
      <c r="H36" s="28">
        <f t="shared" si="2"/>
        <v>-1527</v>
      </c>
      <c r="I36" s="28">
        <f t="shared" si="2"/>
        <v>-1043</v>
      </c>
      <c r="J36" s="28">
        <f t="shared" si="2"/>
        <v>-3258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-3258</v>
      </c>
      <c r="X36" s="28">
        <f t="shared" si="2"/>
        <v>0</v>
      </c>
      <c r="Y36" s="28">
        <f t="shared" si="2"/>
        <v>-3258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59543483</v>
      </c>
      <c r="D38" s="32">
        <f>+D17+D27+D36</f>
        <v>0</v>
      </c>
      <c r="E38" s="33">
        <f t="shared" si="3"/>
        <v>54062861</v>
      </c>
      <c r="F38" s="2">
        <f t="shared" si="3"/>
        <v>54062861</v>
      </c>
      <c r="G38" s="2">
        <f t="shared" si="3"/>
        <v>64016419</v>
      </c>
      <c r="H38" s="2">
        <f t="shared" si="3"/>
        <v>676236</v>
      </c>
      <c r="I38" s="2">
        <f t="shared" si="3"/>
        <v>733622</v>
      </c>
      <c r="J38" s="2">
        <f t="shared" si="3"/>
        <v>65426277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65426277</v>
      </c>
      <c r="X38" s="2">
        <f t="shared" si="3"/>
        <v>13515714</v>
      </c>
      <c r="Y38" s="2">
        <f t="shared" si="3"/>
        <v>51910563</v>
      </c>
      <c r="Z38" s="34">
        <f>+IF(X38&lt;&gt;0,+(Y38/X38)*100,0)</f>
        <v>384.07562486155007</v>
      </c>
      <c r="AA38" s="35">
        <f>+AA17+AA27+AA36</f>
        <v>54062861</v>
      </c>
    </row>
    <row r="39" spans="1:27" x14ac:dyDescent="0.25">
      <c r="A39" s="23" t="s">
        <v>61</v>
      </c>
      <c r="B39" s="17"/>
      <c r="C39" s="32">
        <v>285449322</v>
      </c>
      <c r="D39" s="32"/>
      <c r="E39" s="33"/>
      <c r="F39" s="2"/>
      <c r="G39" s="2">
        <v>345511019</v>
      </c>
      <c r="H39" s="2">
        <f>+G40+H60</f>
        <v>409527438</v>
      </c>
      <c r="I39" s="2">
        <f>+H40+I60</f>
        <v>410203674</v>
      </c>
      <c r="J39" s="2">
        <f>+G39</f>
        <v>345511019</v>
      </c>
      <c r="K39" s="2">
        <f>+I40+K60</f>
        <v>410937296</v>
      </c>
      <c r="L39" s="2">
        <f>+K40+L60</f>
        <v>410937296</v>
      </c>
      <c r="M39" s="2">
        <f>+L40+M60</f>
        <v>410937296</v>
      </c>
      <c r="N39" s="2">
        <f>+K39</f>
        <v>410937296</v>
      </c>
      <c r="O39" s="2">
        <f>+M40+O60</f>
        <v>410937296</v>
      </c>
      <c r="P39" s="2">
        <f>+O40+P60</f>
        <v>410937296</v>
      </c>
      <c r="Q39" s="2">
        <f>+P40+Q60</f>
        <v>410937296</v>
      </c>
      <c r="R39" s="2">
        <f>+O39</f>
        <v>410937296</v>
      </c>
      <c r="S39" s="2">
        <f>+Q40+S60</f>
        <v>410937296</v>
      </c>
      <c r="T39" s="2">
        <f>+S40+T60</f>
        <v>410937296</v>
      </c>
      <c r="U39" s="2">
        <f>+T40+U60</f>
        <v>410937296</v>
      </c>
      <c r="V39" s="2">
        <f>+S39</f>
        <v>410937296</v>
      </c>
      <c r="W39" s="2">
        <f>+G39</f>
        <v>345511019</v>
      </c>
      <c r="X39" s="2"/>
      <c r="Y39" s="2">
        <f>+W39-X39</f>
        <v>345511019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344992805</v>
      </c>
      <c r="D40" s="43">
        <f t="shared" ref="D40:AA40" si="4">+D38+D39</f>
        <v>0</v>
      </c>
      <c r="E40" s="44">
        <f t="shared" si="4"/>
        <v>54062861</v>
      </c>
      <c r="F40" s="45">
        <f t="shared" si="4"/>
        <v>54062861</v>
      </c>
      <c r="G40" s="45">
        <f t="shared" si="4"/>
        <v>409527438</v>
      </c>
      <c r="H40" s="45">
        <f t="shared" si="4"/>
        <v>410203674</v>
      </c>
      <c r="I40" s="45">
        <f t="shared" si="4"/>
        <v>410937296</v>
      </c>
      <c r="J40" s="45">
        <f>+I40</f>
        <v>410937296</v>
      </c>
      <c r="K40" s="45">
        <f t="shared" si="4"/>
        <v>410937296</v>
      </c>
      <c r="L40" s="45">
        <f t="shared" si="4"/>
        <v>410937296</v>
      </c>
      <c r="M40" s="45">
        <f t="shared" si="4"/>
        <v>410937296</v>
      </c>
      <c r="N40" s="45">
        <f>+M40</f>
        <v>410937296</v>
      </c>
      <c r="O40" s="45">
        <f t="shared" si="4"/>
        <v>410937296</v>
      </c>
      <c r="P40" s="45">
        <f t="shared" si="4"/>
        <v>410937296</v>
      </c>
      <c r="Q40" s="45">
        <f t="shared" si="4"/>
        <v>410937296</v>
      </c>
      <c r="R40" s="45">
        <f>+Q40</f>
        <v>410937296</v>
      </c>
      <c r="S40" s="45">
        <f t="shared" si="4"/>
        <v>410937296</v>
      </c>
      <c r="T40" s="45">
        <f t="shared" si="4"/>
        <v>410937296</v>
      </c>
      <c r="U40" s="45">
        <f t="shared" si="4"/>
        <v>410937296</v>
      </c>
      <c r="V40" s="45">
        <f>+U40</f>
        <v>410937296</v>
      </c>
      <c r="W40" s="45">
        <f>+V40</f>
        <v>410937296</v>
      </c>
      <c r="X40" s="45">
        <f t="shared" si="4"/>
        <v>13515714</v>
      </c>
      <c r="Y40" s="45">
        <f t="shared" si="4"/>
        <v>397421582</v>
      </c>
      <c r="Z40" s="46">
        <f>+IF(X40&lt;&gt;0,+(Y40/X40)*100,0)</f>
        <v>2940.4408971660691</v>
      </c>
      <c r="AA40" s="47">
        <f t="shared" si="4"/>
        <v>54062861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345511019</v>
      </c>
      <c r="J60">
        <v>345511019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>
        <v>-172505</v>
      </c>
      <c r="D39" s="32"/>
      <c r="E39" s="33">
        <v>-172505</v>
      </c>
      <c r="F39" s="2">
        <v>-172505</v>
      </c>
      <c r="G39" s="2">
        <v>-172505</v>
      </c>
      <c r="H39" s="2">
        <f>+G40+H60</f>
        <v>-172505</v>
      </c>
      <c r="I39" s="2">
        <f>+H40+I60</f>
        <v>-172505</v>
      </c>
      <c r="J39" s="2">
        <f>+G39</f>
        <v>-172505</v>
      </c>
      <c r="K39" s="2">
        <f>+I40+K60</f>
        <v>-172505</v>
      </c>
      <c r="L39" s="2">
        <f>+K40+L60</f>
        <v>-172505</v>
      </c>
      <c r="M39" s="2">
        <f>+L40+M60</f>
        <v>-172505</v>
      </c>
      <c r="N39" s="2">
        <f>+K39</f>
        <v>-172505</v>
      </c>
      <c r="O39" s="2">
        <f>+M40+O60</f>
        <v>-172505</v>
      </c>
      <c r="P39" s="2">
        <f>+O40+P60</f>
        <v>-172505</v>
      </c>
      <c r="Q39" s="2">
        <f>+P40+Q60</f>
        <v>-172505</v>
      </c>
      <c r="R39" s="2">
        <f>+O39</f>
        <v>-172505</v>
      </c>
      <c r="S39" s="2">
        <f>+Q40+S60</f>
        <v>-172505</v>
      </c>
      <c r="T39" s="2">
        <f>+S40+T60</f>
        <v>-172505</v>
      </c>
      <c r="U39" s="2">
        <f>+T40+U60</f>
        <v>-172505</v>
      </c>
      <c r="V39" s="2">
        <f>+S39</f>
        <v>-172505</v>
      </c>
      <c r="W39" s="2">
        <f>+G39</f>
        <v>-172505</v>
      </c>
      <c r="X39" s="2">
        <v>-172505</v>
      </c>
      <c r="Y39" s="2">
        <f>+W39-X39</f>
        <v>0</v>
      </c>
      <c r="Z39" s="34">
        <f>+IF(X39&lt;&gt;0,+(Y39/X39)*100,0)</f>
        <v>0</v>
      </c>
      <c r="AA39" s="35">
        <v>-172505</v>
      </c>
    </row>
    <row r="40" spans="1:27" x14ac:dyDescent="0.25">
      <c r="A40" s="41" t="s">
        <v>63</v>
      </c>
      <c r="B40" s="42" t="s">
        <v>62</v>
      </c>
      <c r="C40" s="43">
        <f>+C38+C39</f>
        <v>-172505</v>
      </c>
      <c r="D40" s="43">
        <f t="shared" ref="D40:AA40" si="4">+D38+D39</f>
        <v>0</v>
      </c>
      <c r="E40" s="44">
        <f t="shared" si="4"/>
        <v>-172505</v>
      </c>
      <c r="F40" s="45">
        <f t="shared" si="4"/>
        <v>-172505</v>
      </c>
      <c r="G40" s="45">
        <f t="shared" si="4"/>
        <v>-172505</v>
      </c>
      <c r="H40" s="45">
        <f t="shared" si="4"/>
        <v>-172505</v>
      </c>
      <c r="I40" s="45">
        <f t="shared" si="4"/>
        <v>-172505</v>
      </c>
      <c r="J40" s="45">
        <f>+I40</f>
        <v>-172505</v>
      </c>
      <c r="K40" s="45">
        <f t="shared" si="4"/>
        <v>-172505</v>
      </c>
      <c r="L40" s="45">
        <f t="shared" si="4"/>
        <v>-172505</v>
      </c>
      <c r="M40" s="45">
        <f t="shared" si="4"/>
        <v>-172505</v>
      </c>
      <c r="N40" s="45">
        <f>+M40</f>
        <v>-172505</v>
      </c>
      <c r="O40" s="45">
        <f t="shared" si="4"/>
        <v>-172505</v>
      </c>
      <c r="P40" s="45">
        <f t="shared" si="4"/>
        <v>-172505</v>
      </c>
      <c r="Q40" s="45">
        <f t="shared" si="4"/>
        <v>-172505</v>
      </c>
      <c r="R40" s="45">
        <f>+Q40</f>
        <v>-172505</v>
      </c>
      <c r="S40" s="45">
        <f t="shared" si="4"/>
        <v>-172505</v>
      </c>
      <c r="T40" s="45">
        <f t="shared" si="4"/>
        <v>-172505</v>
      </c>
      <c r="U40" s="45">
        <f t="shared" si="4"/>
        <v>-172505</v>
      </c>
      <c r="V40" s="45">
        <f>+U40</f>
        <v>-172505</v>
      </c>
      <c r="W40" s="45">
        <f>+V40</f>
        <v>-172505</v>
      </c>
      <c r="X40" s="45">
        <f t="shared" si="4"/>
        <v>-172505</v>
      </c>
      <c r="Y40" s="45">
        <f t="shared" si="4"/>
        <v>0</v>
      </c>
      <c r="Z40" s="46">
        <f>+IF(X40&lt;&gt;0,+(Y40/X40)*100,0)</f>
        <v>0</v>
      </c>
      <c r="AA40" s="47">
        <f t="shared" si="4"/>
        <v>-172505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-172505</v>
      </c>
      <c r="J60">
        <v>-172505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668338091</v>
      </c>
      <c r="D7" s="18"/>
      <c r="E7" s="19">
        <v>1894789778</v>
      </c>
      <c r="F7" s="20">
        <v>1894789778</v>
      </c>
      <c r="G7" s="20">
        <v>-36741596</v>
      </c>
      <c r="H7" s="20">
        <v>209013733</v>
      </c>
      <c r="I7" s="20">
        <v>-137748605</v>
      </c>
      <c r="J7" s="20">
        <v>34523532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34523532</v>
      </c>
      <c r="X7" s="20">
        <v>112541611</v>
      </c>
      <c r="Y7" s="20">
        <v>-78018079</v>
      </c>
      <c r="Z7" s="21">
        <v>-69.323762390428186</v>
      </c>
      <c r="AA7" s="22">
        <v>1894789778</v>
      </c>
    </row>
    <row r="8" spans="1:27" x14ac:dyDescent="0.25">
      <c r="A8" s="23" t="s">
        <v>36</v>
      </c>
      <c r="B8" s="17" t="s">
        <v>32</v>
      </c>
      <c r="C8" s="18">
        <v>2346459</v>
      </c>
      <c r="D8" s="18"/>
      <c r="E8" s="19">
        <v>169390185</v>
      </c>
      <c r="F8" s="20">
        <v>169390185</v>
      </c>
      <c r="G8" s="20">
        <v>687906</v>
      </c>
      <c r="H8" s="20">
        <v>468482</v>
      </c>
      <c r="I8" s="20">
        <v>1613</v>
      </c>
      <c r="J8" s="20">
        <v>1158001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1158001</v>
      </c>
      <c r="X8" s="20">
        <v>40479</v>
      </c>
      <c r="Y8" s="20">
        <v>1117522</v>
      </c>
      <c r="Z8" s="21">
        <v>2760.7450776946071</v>
      </c>
      <c r="AA8" s="22">
        <v>169390185</v>
      </c>
    </row>
    <row r="9" spans="1:27" x14ac:dyDescent="0.25">
      <c r="A9" s="23" t="s">
        <v>37</v>
      </c>
      <c r="B9" s="17" t="s">
        <v>6</v>
      </c>
      <c r="C9" s="18">
        <v>457272043</v>
      </c>
      <c r="D9" s="18"/>
      <c r="E9" s="19">
        <v>1061653499</v>
      </c>
      <c r="F9" s="20">
        <v>1061653499</v>
      </c>
      <c r="G9" s="20">
        <v>163268709</v>
      </c>
      <c r="H9" s="20"/>
      <c r="I9" s="20"/>
      <c r="J9" s="20">
        <v>163268709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163268709</v>
      </c>
      <c r="X9" s="20">
        <v>115164853</v>
      </c>
      <c r="Y9" s="20">
        <v>48103856</v>
      </c>
      <c r="Z9" s="21">
        <v>41.769563149618229</v>
      </c>
      <c r="AA9" s="22">
        <v>1061653499</v>
      </c>
    </row>
    <row r="10" spans="1:27" x14ac:dyDescent="0.25">
      <c r="A10" s="23" t="s">
        <v>38</v>
      </c>
      <c r="B10" s="17" t="s">
        <v>6</v>
      </c>
      <c r="C10" s="18">
        <v>500000</v>
      </c>
      <c r="D10" s="18"/>
      <c r="E10" s="19">
        <v>491777200</v>
      </c>
      <c r="F10" s="20">
        <v>491777200</v>
      </c>
      <c r="G10" s="20">
        <v>21363852</v>
      </c>
      <c r="H10" s="20"/>
      <c r="I10" s="20">
        <v>31899738</v>
      </c>
      <c r="J10" s="20">
        <v>53263590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53263590</v>
      </c>
      <c r="X10" s="20">
        <v>21352700</v>
      </c>
      <c r="Y10" s="20">
        <v>31910890</v>
      </c>
      <c r="Z10" s="21">
        <v>149.44662735860101</v>
      </c>
      <c r="AA10" s="22">
        <v>491777200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-150029361</v>
      </c>
      <c r="D14" s="18"/>
      <c r="E14" s="19">
        <v>-1916581716</v>
      </c>
      <c r="F14" s="20">
        <v>-1916581716</v>
      </c>
      <c r="G14" s="20">
        <v>-15540871</v>
      </c>
      <c r="H14" s="20">
        <v>-5832693</v>
      </c>
      <c r="I14" s="20">
        <v>-4556357</v>
      </c>
      <c r="J14" s="20">
        <v>-25929921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-25929921</v>
      </c>
      <c r="X14" s="20">
        <v>-109127906</v>
      </c>
      <c r="Y14" s="20">
        <v>83197985</v>
      </c>
      <c r="Z14" s="21">
        <v>-76.238964028137772</v>
      </c>
      <c r="AA14" s="22">
        <v>-1916581716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-6995711</v>
      </c>
      <c r="F15" s="20">
        <v>-6995711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-1748727</v>
      </c>
      <c r="Y15" s="20">
        <v>1748727</v>
      </c>
      <c r="Z15" s="21">
        <v>-100</v>
      </c>
      <c r="AA15" s="22">
        <v>-6995711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-508500</v>
      </c>
      <c r="F16" s="20">
        <v>-508500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>
        <v>-508500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978427232</v>
      </c>
      <c r="D17" s="26">
        <f>SUM(D6:D16)</f>
        <v>0</v>
      </c>
      <c r="E17" s="27">
        <f t="shared" si="0"/>
        <v>1693524735</v>
      </c>
      <c r="F17" s="28">
        <f t="shared" si="0"/>
        <v>1693524735</v>
      </c>
      <c r="G17" s="28">
        <f t="shared" si="0"/>
        <v>133038000</v>
      </c>
      <c r="H17" s="28">
        <f t="shared" si="0"/>
        <v>203649522</v>
      </c>
      <c r="I17" s="28">
        <f t="shared" si="0"/>
        <v>-110403611</v>
      </c>
      <c r="J17" s="28">
        <f t="shared" si="0"/>
        <v>226283911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226283911</v>
      </c>
      <c r="X17" s="28">
        <f t="shared" si="0"/>
        <v>138223010</v>
      </c>
      <c r="Y17" s="28">
        <f t="shared" si="0"/>
        <v>88060901</v>
      </c>
      <c r="Z17" s="29">
        <f>+IF(X17&lt;&gt;0,+(Y17/X17)*100,0)</f>
        <v>63.709291962315106</v>
      </c>
      <c r="AA17" s="30">
        <f>SUM(AA6:AA16)</f>
        <v>1693524735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-313805446</v>
      </c>
      <c r="D26" s="18"/>
      <c r="E26" s="19">
        <v>-1034774497</v>
      </c>
      <c r="F26" s="20">
        <v>-1034774497</v>
      </c>
      <c r="G26" s="20">
        <v>-10927808</v>
      </c>
      <c r="H26" s="20">
        <v>-23382633</v>
      </c>
      <c r="I26" s="20">
        <v>-12551553</v>
      </c>
      <c r="J26" s="20">
        <v>-46861994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-46861994</v>
      </c>
      <c r="X26" s="20">
        <v>-124161952</v>
      </c>
      <c r="Y26" s="20">
        <v>77299958</v>
      </c>
      <c r="Z26" s="21">
        <v>-62.257363672890712</v>
      </c>
      <c r="AA26" s="22">
        <v>-1034774497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-313805446</v>
      </c>
      <c r="D27" s="26">
        <f>SUM(D21:D26)</f>
        <v>0</v>
      </c>
      <c r="E27" s="27">
        <f t="shared" si="1"/>
        <v>-1034774497</v>
      </c>
      <c r="F27" s="28">
        <f t="shared" si="1"/>
        <v>-1034774497</v>
      </c>
      <c r="G27" s="28">
        <f t="shared" si="1"/>
        <v>-10927808</v>
      </c>
      <c r="H27" s="28">
        <f t="shared" si="1"/>
        <v>-23382633</v>
      </c>
      <c r="I27" s="28">
        <f t="shared" si="1"/>
        <v>-12551553</v>
      </c>
      <c r="J27" s="28">
        <f t="shared" si="1"/>
        <v>-46861994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-46861994</v>
      </c>
      <c r="X27" s="28">
        <f t="shared" si="1"/>
        <v>-124161952</v>
      </c>
      <c r="Y27" s="28">
        <f t="shared" si="1"/>
        <v>77299958</v>
      </c>
      <c r="Z27" s="29">
        <f>+IF(X27&lt;&gt;0,+(Y27/X27)*100,0)</f>
        <v>-62.257363672890712</v>
      </c>
      <c r="AA27" s="30">
        <f>SUM(AA21:AA26)</f>
        <v>-1034774497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-14187</v>
      </c>
      <c r="D33" s="18"/>
      <c r="E33" s="19"/>
      <c r="F33" s="20"/>
      <c r="G33" s="20">
        <v>-688</v>
      </c>
      <c r="H33" s="36">
        <v>-1527</v>
      </c>
      <c r="I33" s="36">
        <v>-1043</v>
      </c>
      <c r="J33" s="36">
        <v>-3258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-3258</v>
      </c>
      <c r="X33" s="36"/>
      <c r="Y33" s="20">
        <v>-3258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-14187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-688</v>
      </c>
      <c r="H36" s="28">
        <f t="shared" si="2"/>
        <v>-1527</v>
      </c>
      <c r="I36" s="28">
        <f t="shared" si="2"/>
        <v>-1043</v>
      </c>
      <c r="J36" s="28">
        <f t="shared" si="2"/>
        <v>-3258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-3258</v>
      </c>
      <c r="X36" s="28">
        <f t="shared" si="2"/>
        <v>0</v>
      </c>
      <c r="Y36" s="28">
        <f t="shared" si="2"/>
        <v>-3258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664607599</v>
      </c>
      <c r="D38" s="32">
        <f>+D17+D27+D36</f>
        <v>0</v>
      </c>
      <c r="E38" s="33">
        <f t="shared" si="3"/>
        <v>658750238</v>
      </c>
      <c r="F38" s="2">
        <f t="shared" si="3"/>
        <v>658750238</v>
      </c>
      <c r="G38" s="2">
        <f t="shared" si="3"/>
        <v>122109504</v>
      </c>
      <c r="H38" s="2">
        <f t="shared" si="3"/>
        <v>180265362</v>
      </c>
      <c r="I38" s="2">
        <f t="shared" si="3"/>
        <v>-122956207</v>
      </c>
      <c r="J38" s="2">
        <f t="shared" si="3"/>
        <v>179418659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179418659</v>
      </c>
      <c r="X38" s="2">
        <f t="shared" si="3"/>
        <v>14061058</v>
      </c>
      <c r="Y38" s="2">
        <f t="shared" si="3"/>
        <v>165357601</v>
      </c>
      <c r="Z38" s="34">
        <f>+IF(X38&lt;&gt;0,+(Y38/X38)*100,0)</f>
        <v>1175.9968631094473</v>
      </c>
      <c r="AA38" s="35">
        <f>+AA17+AA27+AA36</f>
        <v>658750238</v>
      </c>
    </row>
    <row r="39" spans="1:27" x14ac:dyDescent="0.25">
      <c r="A39" s="23" t="s">
        <v>61</v>
      </c>
      <c r="B39" s="17"/>
      <c r="C39" s="32">
        <v>639777901</v>
      </c>
      <c r="D39" s="32"/>
      <c r="E39" s="33">
        <v>441317805</v>
      </c>
      <c r="F39" s="2">
        <v>441317805</v>
      </c>
      <c r="G39" s="2">
        <v>1088469099</v>
      </c>
      <c r="H39" s="2">
        <f>+G40+H60</f>
        <v>1210578603</v>
      </c>
      <c r="I39" s="2">
        <f>+H40+I60</f>
        <v>1390739766</v>
      </c>
      <c r="J39" s="2">
        <f>+G39</f>
        <v>1088469099</v>
      </c>
      <c r="K39" s="2">
        <f>+I40+K60</f>
        <v>1267783559</v>
      </c>
      <c r="L39" s="2">
        <f>+K40+L60</f>
        <v>1267783559</v>
      </c>
      <c r="M39" s="2">
        <f>+L40+M60</f>
        <v>1267783559</v>
      </c>
      <c r="N39" s="2">
        <f>+K39</f>
        <v>1267783559</v>
      </c>
      <c r="O39" s="2">
        <f>+M40+O60</f>
        <v>1267783559</v>
      </c>
      <c r="P39" s="2">
        <f>+O40+P60</f>
        <v>1267783559</v>
      </c>
      <c r="Q39" s="2">
        <f>+P40+Q60</f>
        <v>1267783559</v>
      </c>
      <c r="R39" s="2">
        <f>+O39</f>
        <v>1267783559</v>
      </c>
      <c r="S39" s="2">
        <f>+Q40+S60</f>
        <v>1267783559</v>
      </c>
      <c r="T39" s="2">
        <f>+S40+T60</f>
        <v>1267783559</v>
      </c>
      <c r="U39" s="2">
        <f>+T40+U60</f>
        <v>1267783559</v>
      </c>
      <c r="V39" s="2">
        <f>+S39</f>
        <v>1267783559</v>
      </c>
      <c r="W39" s="2">
        <f>+G39</f>
        <v>1088469099</v>
      </c>
      <c r="X39" s="2">
        <v>441317805</v>
      </c>
      <c r="Y39" s="2">
        <f>+W39-X39</f>
        <v>647151294</v>
      </c>
      <c r="Z39" s="34">
        <f>+IF(X39&lt;&gt;0,+(Y39/X39)*100,0)</f>
        <v>146.64064913492442</v>
      </c>
      <c r="AA39" s="35">
        <v>441317805</v>
      </c>
    </row>
    <row r="40" spans="1:27" x14ac:dyDescent="0.25">
      <c r="A40" s="41" t="s">
        <v>63</v>
      </c>
      <c r="B40" s="42" t="s">
        <v>62</v>
      </c>
      <c r="C40" s="43">
        <f>+C38+C39</f>
        <v>1304385500</v>
      </c>
      <c r="D40" s="43">
        <f t="shared" ref="D40:AA40" si="4">+D38+D39</f>
        <v>0</v>
      </c>
      <c r="E40" s="44">
        <f t="shared" si="4"/>
        <v>1100068043</v>
      </c>
      <c r="F40" s="45">
        <f t="shared" si="4"/>
        <v>1100068043</v>
      </c>
      <c r="G40" s="45">
        <f t="shared" si="4"/>
        <v>1210578603</v>
      </c>
      <c r="H40" s="45">
        <f t="shared" si="4"/>
        <v>1390843965</v>
      </c>
      <c r="I40" s="45">
        <f t="shared" si="4"/>
        <v>1267783559</v>
      </c>
      <c r="J40" s="45">
        <f>+I40</f>
        <v>1267783559</v>
      </c>
      <c r="K40" s="45">
        <f t="shared" si="4"/>
        <v>1267783559</v>
      </c>
      <c r="L40" s="45">
        <f t="shared" si="4"/>
        <v>1267783559</v>
      </c>
      <c r="M40" s="45">
        <f t="shared" si="4"/>
        <v>1267783559</v>
      </c>
      <c r="N40" s="45">
        <f>+M40</f>
        <v>1267783559</v>
      </c>
      <c r="O40" s="45">
        <f t="shared" si="4"/>
        <v>1267783559</v>
      </c>
      <c r="P40" s="45">
        <f t="shared" si="4"/>
        <v>1267783559</v>
      </c>
      <c r="Q40" s="45">
        <f t="shared" si="4"/>
        <v>1267783559</v>
      </c>
      <c r="R40" s="45">
        <f>+Q40</f>
        <v>1267783559</v>
      </c>
      <c r="S40" s="45">
        <f t="shared" si="4"/>
        <v>1267783559</v>
      </c>
      <c r="T40" s="45">
        <f t="shared" si="4"/>
        <v>1267783559</v>
      </c>
      <c r="U40" s="45">
        <f t="shared" si="4"/>
        <v>1267783559</v>
      </c>
      <c r="V40" s="45">
        <f>+U40</f>
        <v>1267783559</v>
      </c>
      <c r="W40" s="45">
        <f>+V40</f>
        <v>1267783559</v>
      </c>
      <c r="X40" s="45">
        <f t="shared" si="4"/>
        <v>455378863</v>
      </c>
      <c r="Y40" s="45">
        <f t="shared" si="4"/>
        <v>812508895</v>
      </c>
      <c r="Z40" s="46">
        <f>+IF(X40&lt;&gt;0,+(Y40/X40)*100,0)</f>
        <v>178.42481525103199</v>
      </c>
      <c r="AA40" s="47">
        <f t="shared" si="4"/>
        <v>1100068043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1088469099</v>
      </c>
      <c r="I60">
        <v>-104199</v>
      </c>
      <c r="J60">
        <v>1088469099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7D592E0-9B52-4040-8FCC-2076659AE1DB}"/>
</file>

<file path=customXml/itemProps2.xml><?xml version="1.0" encoding="utf-8"?>
<ds:datastoreItem xmlns:ds="http://schemas.openxmlformats.org/officeDocument/2006/customXml" ds:itemID="{22873D63-EE05-4501-822E-A4344E58A002}"/>
</file>

<file path=customXml/itemProps3.xml><?xml version="1.0" encoding="utf-8"?>
<ds:datastoreItem xmlns:ds="http://schemas.openxmlformats.org/officeDocument/2006/customXml" ds:itemID="{5AEB4E1A-00BB-43C3-BF90-13FF74468C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2023-12-06T13:01:48Z</dcterms:created>
  <dcterms:modified xsi:type="dcterms:W3CDTF">2023-12-06T13:02:56Z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